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NEW2023\office\Проектный отдел\Краснобогатырская ул., д.8\Сметы\1. По зам ИА от 15.04.2025 (сметы) и 18.04.2025 (цены)\"/>
    </mc:Choice>
  </mc:AlternateContent>
  <xr:revisionPtr revIDLastSave="0" documentId="13_ncr:1_{25CEC968-2CDF-4097-BBE5-1CEB0F47F646}" xr6:coauthVersionLast="47" xr6:coauthVersionMax="47" xr10:uidLastSave="{00000000-0000-0000-0000-000000000000}"/>
  <bookViews>
    <workbookView xWindow="-120" yWindow="-120" windowWidth="29040" windowHeight="15720" xr2:uid="{E4E3B92C-348F-4C76-B0F0-ED28A6835EC1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доп.43'!$A$1:$K$214</definedName>
  </definedNames>
  <calcPr calcId="191029" iterate="1"/>
</workbook>
</file>

<file path=xl/calcChain.xml><?xml version="1.0" encoding="utf-8"?>
<calcChain xmlns="http://schemas.openxmlformats.org/spreadsheetml/2006/main">
  <c r="H212" i="7" l="1"/>
  <c r="H209" i="7"/>
  <c r="C212" i="7"/>
  <c r="C209" i="7"/>
  <c r="J22" i="7"/>
  <c r="J19" i="7"/>
  <c r="J18" i="7"/>
  <c r="J17" i="7"/>
  <c r="J14" i="7" s="1"/>
  <c r="J16" i="7"/>
  <c r="J15" i="7"/>
  <c r="I22" i="7"/>
  <c r="H206" i="7"/>
  <c r="J206" i="7"/>
  <c r="H205" i="7"/>
  <c r="J205" i="7"/>
  <c r="AQ204" i="7"/>
  <c r="A204" i="7"/>
  <c r="H202" i="7"/>
  <c r="J202" i="7"/>
  <c r="H201" i="7"/>
  <c r="J201" i="7"/>
  <c r="A200" i="7"/>
  <c r="H198" i="7"/>
  <c r="J198" i="7"/>
  <c r="H197" i="7"/>
  <c r="J197" i="7"/>
  <c r="A196" i="7"/>
  <c r="AA194" i="7"/>
  <c r="Z194" i="7"/>
  <c r="X194" i="7"/>
  <c r="I193" i="7"/>
  <c r="AB193" i="7" s="1"/>
  <c r="H193" i="7"/>
  <c r="G193" i="7"/>
  <c r="E193" i="7"/>
  <c r="J192" i="7"/>
  <c r="E192" i="7"/>
  <c r="K191" i="7"/>
  <c r="J191" i="7"/>
  <c r="E191" i="7"/>
  <c r="J190" i="7"/>
  <c r="E190" i="7"/>
  <c r="K189" i="7"/>
  <c r="J189" i="7"/>
  <c r="H189" i="7"/>
  <c r="AA189" i="7"/>
  <c r="Z189" i="7"/>
  <c r="X189" i="7"/>
  <c r="I189" i="7"/>
  <c r="Y189" i="7" s="1"/>
  <c r="F189" i="7"/>
  <c r="V189" i="7"/>
  <c r="K192" i="7" s="1"/>
  <c r="T189" i="7"/>
  <c r="R189" i="7"/>
  <c r="U189" i="7"/>
  <c r="S189" i="7"/>
  <c r="Q189" i="7"/>
  <c r="E189" i="7"/>
  <c r="D189" i="7"/>
  <c r="B189" i="7"/>
  <c r="K188" i="7"/>
  <c r="J188" i="7"/>
  <c r="I188" i="7"/>
  <c r="H188" i="7"/>
  <c r="G188" i="7"/>
  <c r="F188" i="7"/>
  <c r="K187" i="7"/>
  <c r="J187" i="7"/>
  <c r="I187" i="7"/>
  <c r="W187" i="7" s="1"/>
  <c r="H187" i="7"/>
  <c r="G187" i="7"/>
  <c r="F187" i="7"/>
  <c r="K186" i="7"/>
  <c r="J186" i="7"/>
  <c r="I186" i="7"/>
  <c r="H186" i="7"/>
  <c r="G186" i="7"/>
  <c r="F186" i="7"/>
  <c r="K185" i="7"/>
  <c r="J185" i="7"/>
  <c r="I185" i="7"/>
  <c r="H185" i="7"/>
  <c r="G185" i="7"/>
  <c r="F185" i="7"/>
  <c r="C184" i="7"/>
  <c r="V183" i="7"/>
  <c r="T183" i="7"/>
  <c r="R183" i="7"/>
  <c r="U183" i="7"/>
  <c r="S183" i="7"/>
  <c r="Q183" i="7"/>
  <c r="E183" i="7"/>
  <c r="D183" i="7"/>
  <c r="AA181" i="7"/>
  <c r="Z181" i="7"/>
  <c r="X181" i="7"/>
  <c r="I180" i="7"/>
  <c r="AB180" i="7" s="1"/>
  <c r="H180" i="7"/>
  <c r="G180" i="7"/>
  <c r="E180" i="7"/>
  <c r="J179" i="7"/>
  <c r="E179" i="7"/>
  <c r="J178" i="7"/>
  <c r="E178" i="7"/>
  <c r="J177" i="7"/>
  <c r="E177" i="7"/>
  <c r="K176" i="7"/>
  <c r="J176" i="7"/>
  <c r="H176" i="7"/>
  <c r="AA176" i="7"/>
  <c r="Z176" i="7"/>
  <c r="X176" i="7"/>
  <c r="I176" i="7"/>
  <c r="Y176" i="7" s="1"/>
  <c r="F176" i="7"/>
  <c r="V176" i="7"/>
  <c r="K179" i="7" s="1"/>
  <c r="T176" i="7"/>
  <c r="R176" i="7"/>
  <c r="U176" i="7"/>
  <c r="I179" i="7" s="1"/>
  <c r="S176" i="7"/>
  <c r="Q176" i="7"/>
  <c r="E176" i="7"/>
  <c r="D176" i="7"/>
  <c r="B176" i="7"/>
  <c r="K175" i="7"/>
  <c r="J175" i="7"/>
  <c r="I175" i="7"/>
  <c r="H175" i="7"/>
  <c r="G175" i="7"/>
  <c r="F175" i="7"/>
  <c r="K174" i="7"/>
  <c r="J174" i="7"/>
  <c r="I174" i="7"/>
  <c r="W174" i="7" s="1"/>
  <c r="H174" i="7"/>
  <c r="G174" i="7"/>
  <c r="F174" i="7"/>
  <c r="K173" i="7"/>
  <c r="J173" i="7"/>
  <c r="I173" i="7"/>
  <c r="H173" i="7"/>
  <c r="G173" i="7"/>
  <c r="F173" i="7"/>
  <c r="K172" i="7"/>
  <c r="J172" i="7"/>
  <c r="I172" i="7"/>
  <c r="H172" i="7"/>
  <c r="G172" i="7"/>
  <c r="F172" i="7"/>
  <c r="C171" i="7"/>
  <c r="V170" i="7"/>
  <c r="T170" i="7"/>
  <c r="R170" i="7"/>
  <c r="U170" i="7"/>
  <c r="S170" i="7"/>
  <c r="Q170" i="7"/>
  <c r="E170" i="7"/>
  <c r="D170" i="7"/>
  <c r="AA168" i="7"/>
  <c r="Z168" i="7"/>
  <c r="Y168" i="7"/>
  <c r="X168" i="7"/>
  <c r="C167" i="7"/>
  <c r="K166" i="7"/>
  <c r="P168" i="7" s="1"/>
  <c r="J166" i="7"/>
  <c r="I166" i="7"/>
  <c r="O168" i="7" s="1"/>
  <c r="H166" i="7"/>
  <c r="G166" i="7"/>
  <c r="F166" i="7"/>
  <c r="V166" i="7"/>
  <c r="T166" i="7"/>
  <c r="R166" i="7"/>
  <c r="U166" i="7"/>
  <c r="S166" i="7"/>
  <c r="Q166" i="7"/>
  <c r="E166" i="7"/>
  <c r="D166" i="7"/>
  <c r="B166" i="7"/>
  <c r="AA164" i="7"/>
  <c r="Z164" i="7"/>
  <c r="X164" i="7"/>
  <c r="I163" i="7"/>
  <c r="AB163" i="7" s="1"/>
  <c r="H163" i="7"/>
  <c r="G163" i="7"/>
  <c r="E163" i="7"/>
  <c r="J162" i="7"/>
  <c r="E162" i="7"/>
  <c r="J161" i="7"/>
  <c r="E161" i="7"/>
  <c r="J160" i="7"/>
  <c r="E160" i="7"/>
  <c r="K159" i="7"/>
  <c r="J159" i="7"/>
  <c r="I159" i="7"/>
  <c r="H159" i="7"/>
  <c r="G159" i="7"/>
  <c r="F159" i="7"/>
  <c r="K158" i="7"/>
  <c r="J158" i="7"/>
  <c r="I158" i="7"/>
  <c r="W158" i="7" s="1"/>
  <c r="H158" i="7"/>
  <c r="G158" i="7"/>
  <c r="F158" i="7"/>
  <c r="K157" i="7"/>
  <c r="J157" i="7"/>
  <c r="I157" i="7"/>
  <c r="H157" i="7"/>
  <c r="G157" i="7"/>
  <c r="F157" i="7"/>
  <c r="K156" i="7"/>
  <c r="J156" i="7"/>
  <c r="I156" i="7"/>
  <c r="W156" i="7" s="1"/>
  <c r="H156" i="7"/>
  <c r="G156" i="7"/>
  <c r="F156" i="7"/>
  <c r="C155" i="7"/>
  <c r="V154" i="7"/>
  <c r="K162" i="7" s="1"/>
  <c r="T154" i="7"/>
  <c r="K161" i="7" s="1"/>
  <c r="R154" i="7"/>
  <c r="K160" i="7" s="1"/>
  <c r="U154" i="7"/>
  <c r="I162" i="7" s="1"/>
  <c r="S154" i="7"/>
  <c r="I161" i="7" s="1"/>
  <c r="Q154" i="7"/>
  <c r="I160" i="7" s="1"/>
  <c r="E154" i="7"/>
  <c r="D154" i="7"/>
  <c r="AA152" i="7"/>
  <c r="Z152" i="7"/>
  <c r="X152" i="7"/>
  <c r="I151" i="7"/>
  <c r="AB151" i="7" s="1"/>
  <c r="H151" i="7"/>
  <c r="G151" i="7"/>
  <c r="E151" i="7"/>
  <c r="K150" i="7"/>
  <c r="J150" i="7"/>
  <c r="E150" i="7"/>
  <c r="K149" i="7"/>
  <c r="J149" i="7"/>
  <c r="E149" i="7"/>
  <c r="J148" i="7"/>
  <c r="E148" i="7"/>
  <c r="K147" i="7"/>
  <c r="J147" i="7"/>
  <c r="I147" i="7"/>
  <c r="H147" i="7"/>
  <c r="G147" i="7"/>
  <c r="F147" i="7"/>
  <c r="K146" i="7"/>
  <c r="J146" i="7"/>
  <c r="I146" i="7"/>
  <c r="W146" i="7" s="1"/>
  <c r="H146" i="7"/>
  <c r="G146" i="7"/>
  <c r="F146" i="7"/>
  <c r="K145" i="7"/>
  <c r="J145" i="7"/>
  <c r="I145" i="7"/>
  <c r="H145" i="7"/>
  <c r="G145" i="7"/>
  <c r="F145" i="7"/>
  <c r="K144" i="7"/>
  <c r="J144" i="7"/>
  <c r="I144" i="7"/>
  <c r="H144" i="7"/>
  <c r="G144" i="7"/>
  <c r="F144" i="7"/>
  <c r="C143" i="7"/>
  <c r="V142" i="7"/>
  <c r="T142" i="7"/>
  <c r="R142" i="7"/>
  <c r="K148" i="7" s="1"/>
  <c r="U142" i="7"/>
  <c r="I150" i="7" s="1"/>
  <c r="S142" i="7"/>
  <c r="I149" i="7" s="1"/>
  <c r="Q142" i="7"/>
  <c r="I148" i="7" s="1"/>
  <c r="E142" i="7"/>
  <c r="D142" i="7"/>
  <c r="B141" i="7"/>
  <c r="A139" i="7"/>
  <c r="H137" i="7"/>
  <c r="J137" i="7"/>
  <c r="H136" i="7"/>
  <c r="J136" i="7"/>
  <c r="A135" i="7"/>
  <c r="AA133" i="7"/>
  <c r="Z133" i="7"/>
  <c r="Y133" i="7"/>
  <c r="C132" i="7"/>
  <c r="K131" i="7"/>
  <c r="P133" i="7" s="1"/>
  <c r="J131" i="7"/>
  <c r="I131" i="7"/>
  <c r="X133" i="7" s="1"/>
  <c r="H131" i="7"/>
  <c r="G131" i="7"/>
  <c r="F131" i="7"/>
  <c r="V131" i="7"/>
  <c r="T131" i="7"/>
  <c r="R131" i="7"/>
  <c r="U131" i="7"/>
  <c r="S131" i="7"/>
  <c r="Q131" i="7"/>
  <c r="E131" i="7"/>
  <c r="D131" i="7"/>
  <c r="B131" i="7"/>
  <c r="AA129" i="7"/>
  <c r="Z129" i="7"/>
  <c r="X129" i="7"/>
  <c r="I128" i="7"/>
  <c r="AB128" i="7" s="1"/>
  <c r="H128" i="7"/>
  <c r="G128" i="7"/>
  <c r="E128" i="7"/>
  <c r="J127" i="7"/>
  <c r="E127" i="7"/>
  <c r="K126" i="7"/>
  <c r="J126" i="7"/>
  <c r="E126" i="7"/>
  <c r="K125" i="7"/>
  <c r="J125" i="7"/>
  <c r="I125" i="7"/>
  <c r="H125" i="7"/>
  <c r="G125" i="7"/>
  <c r="F125" i="7"/>
  <c r="K124" i="7"/>
  <c r="J124" i="7"/>
  <c r="I124" i="7"/>
  <c r="W124" i="7" s="1"/>
  <c r="H124" i="7"/>
  <c r="G124" i="7"/>
  <c r="F124" i="7"/>
  <c r="V123" i="7"/>
  <c r="T123" i="7"/>
  <c r="K127" i="7" s="1"/>
  <c r="R123" i="7"/>
  <c r="U123" i="7"/>
  <c r="S123" i="7"/>
  <c r="I127" i="7" s="1"/>
  <c r="Q123" i="7"/>
  <c r="I126" i="7" s="1"/>
  <c r="E123" i="7"/>
  <c r="D123" i="7"/>
  <c r="AA121" i="7"/>
  <c r="Z121" i="7"/>
  <c r="Y121" i="7"/>
  <c r="C120" i="7"/>
  <c r="K119" i="7"/>
  <c r="P121" i="7" s="1"/>
  <c r="J119" i="7"/>
  <c r="I119" i="7"/>
  <c r="O121" i="7" s="1"/>
  <c r="H119" i="7"/>
  <c r="G119" i="7"/>
  <c r="F119" i="7"/>
  <c r="V119" i="7"/>
  <c r="T119" i="7"/>
  <c r="R119" i="7"/>
  <c r="U119" i="7"/>
  <c r="S119" i="7"/>
  <c r="Q119" i="7"/>
  <c r="E119" i="7"/>
  <c r="D119" i="7"/>
  <c r="B119" i="7"/>
  <c r="AA117" i="7"/>
  <c r="Z117" i="7"/>
  <c r="Y117" i="7"/>
  <c r="C116" i="7"/>
  <c r="K115" i="7"/>
  <c r="J117" i="7" s="1"/>
  <c r="J115" i="7"/>
  <c r="I115" i="7"/>
  <c r="X117" i="7" s="1"/>
  <c r="H115" i="7"/>
  <c r="G115" i="7"/>
  <c r="F115" i="7"/>
  <c r="V115" i="7"/>
  <c r="T115" i="7"/>
  <c r="R115" i="7"/>
  <c r="U115" i="7"/>
  <c r="S115" i="7"/>
  <c r="Q115" i="7"/>
  <c r="E115" i="7"/>
  <c r="D115" i="7"/>
  <c r="B115" i="7"/>
  <c r="AA113" i="7"/>
  <c r="Z113" i="7"/>
  <c r="Y113" i="7"/>
  <c r="I112" i="7"/>
  <c r="AB112" i="7" s="1"/>
  <c r="H112" i="7"/>
  <c r="G112" i="7"/>
  <c r="E112" i="7"/>
  <c r="J111" i="7"/>
  <c r="E111" i="7"/>
  <c r="J110" i="7"/>
  <c r="E110" i="7"/>
  <c r="J109" i="7"/>
  <c r="E109" i="7"/>
  <c r="K108" i="7"/>
  <c r="J108" i="7"/>
  <c r="I108" i="7"/>
  <c r="W108" i="7" s="1"/>
  <c r="H108" i="7"/>
  <c r="G108" i="7"/>
  <c r="F108" i="7"/>
  <c r="K107" i="7"/>
  <c r="J107" i="7"/>
  <c r="I107" i="7"/>
  <c r="H107" i="7"/>
  <c r="G107" i="7"/>
  <c r="F107" i="7"/>
  <c r="K106" i="7"/>
  <c r="J106" i="7"/>
  <c r="I106" i="7"/>
  <c r="W106" i="7" s="1"/>
  <c r="H106" i="7"/>
  <c r="G106" i="7"/>
  <c r="F106" i="7"/>
  <c r="C105" i="7"/>
  <c r="V104" i="7"/>
  <c r="K111" i="7" s="1"/>
  <c r="T104" i="7"/>
  <c r="K110" i="7" s="1"/>
  <c r="R104" i="7"/>
  <c r="K109" i="7" s="1"/>
  <c r="U104" i="7"/>
  <c r="I111" i="7" s="1"/>
  <c r="S104" i="7"/>
  <c r="I110" i="7" s="1"/>
  <c r="Q104" i="7"/>
  <c r="I109" i="7" s="1"/>
  <c r="E104" i="7"/>
  <c r="D104" i="7"/>
  <c r="AA102" i="7"/>
  <c r="Z102" i="7"/>
  <c r="Y102" i="7"/>
  <c r="I101" i="7"/>
  <c r="AB101" i="7" s="1"/>
  <c r="H101" i="7"/>
  <c r="G101" i="7"/>
  <c r="E101" i="7"/>
  <c r="J100" i="7"/>
  <c r="E100" i="7"/>
  <c r="J99" i="7"/>
  <c r="E99" i="7"/>
  <c r="J98" i="7"/>
  <c r="E98" i="7"/>
  <c r="K97" i="7"/>
  <c r="J97" i="7"/>
  <c r="I97" i="7"/>
  <c r="W97" i="7" s="1"/>
  <c r="H97" i="7"/>
  <c r="G97" i="7"/>
  <c r="F97" i="7"/>
  <c r="K96" i="7"/>
  <c r="J96" i="7"/>
  <c r="I96" i="7"/>
  <c r="H96" i="7"/>
  <c r="G96" i="7"/>
  <c r="F96" i="7"/>
  <c r="K95" i="7"/>
  <c r="J95" i="7"/>
  <c r="I95" i="7"/>
  <c r="H95" i="7"/>
  <c r="G95" i="7"/>
  <c r="F95" i="7"/>
  <c r="C94" i="7"/>
  <c r="V93" i="7"/>
  <c r="K100" i="7" s="1"/>
  <c r="T93" i="7"/>
  <c r="K99" i="7" s="1"/>
  <c r="R93" i="7"/>
  <c r="K98" i="7" s="1"/>
  <c r="U93" i="7"/>
  <c r="I100" i="7" s="1"/>
  <c r="S93" i="7"/>
  <c r="I99" i="7" s="1"/>
  <c r="Q93" i="7"/>
  <c r="I98" i="7" s="1"/>
  <c r="E93" i="7"/>
  <c r="D93" i="7"/>
  <c r="AA91" i="7"/>
  <c r="Z91" i="7"/>
  <c r="Y91" i="7"/>
  <c r="I90" i="7"/>
  <c r="AB90" i="7" s="1"/>
  <c r="H90" i="7"/>
  <c r="G90" i="7"/>
  <c r="E90" i="7"/>
  <c r="J89" i="7"/>
  <c r="I89" i="7"/>
  <c r="E89" i="7"/>
  <c r="J88" i="7"/>
  <c r="I88" i="7"/>
  <c r="E88" i="7"/>
  <c r="J87" i="7"/>
  <c r="E87" i="7"/>
  <c r="K86" i="7"/>
  <c r="J86" i="7"/>
  <c r="I86" i="7"/>
  <c r="W86" i="7" s="1"/>
  <c r="H86" i="7"/>
  <c r="G86" i="7"/>
  <c r="F86" i="7"/>
  <c r="K85" i="7"/>
  <c r="J85" i="7"/>
  <c r="I85" i="7"/>
  <c r="H85" i="7"/>
  <c r="G85" i="7"/>
  <c r="F85" i="7"/>
  <c r="K84" i="7"/>
  <c r="J84" i="7"/>
  <c r="I84" i="7"/>
  <c r="W84" i="7" s="1"/>
  <c r="H84" i="7"/>
  <c r="G84" i="7"/>
  <c r="F84" i="7"/>
  <c r="V83" i="7"/>
  <c r="K89" i="7" s="1"/>
  <c r="T83" i="7"/>
  <c r="K88" i="7" s="1"/>
  <c r="R83" i="7"/>
  <c r="K87" i="7" s="1"/>
  <c r="U83" i="7"/>
  <c r="S83" i="7"/>
  <c r="Q83" i="7"/>
  <c r="I87" i="7" s="1"/>
  <c r="E83" i="7"/>
  <c r="D83" i="7"/>
  <c r="AA81" i="7"/>
  <c r="Z81" i="7"/>
  <c r="Y81" i="7"/>
  <c r="I80" i="7"/>
  <c r="AB80" i="7" s="1"/>
  <c r="H80" i="7"/>
  <c r="G80" i="7"/>
  <c r="E80" i="7"/>
  <c r="K79" i="7"/>
  <c r="J79" i="7"/>
  <c r="E79" i="7"/>
  <c r="J78" i="7"/>
  <c r="E78" i="7"/>
  <c r="J77" i="7"/>
  <c r="E77" i="7"/>
  <c r="K76" i="7"/>
  <c r="J76" i="7"/>
  <c r="I76" i="7"/>
  <c r="W76" i="7" s="1"/>
  <c r="H76" i="7"/>
  <c r="G76" i="7"/>
  <c r="F76" i="7"/>
  <c r="K75" i="7"/>
  <c r="J75" i="7"/>
  <c r="I75" i="7"/>
  <c r="H75" i="7"/>
  <c r="G75" i="7"/>
  <c r="F75" i="7"/>
  <c r="K74" i="7"/>
  <c r="J74" i="7"/>
  <c r="I74" i="7"/>
  <c r="W74" i="7" s="1"/>
  <c r="H74" i="7"/>
  <c r="G74" i="7"/>
  <c r="F74" i="7"/>
  <c r="C73" i="7"/>
  <c r="V72" i="7"/>
  <c r="T72" i="7"/>
  <c r="K78" i="7" s="1"/>
  <c r="R72" i="7"/>
  <c r="K77" i="7" s="1"/>
  <c r="U72" i="7"/>
  <c r="I79" i="7" s="1"/>
  <c r="S72" i="7"/>
  <c r="I78" i="7" s="1"/>
  <c r="Q72" i="7"/>
  <c r="I77" i="7" s="1"/>
  <c r="E72" i="7"/>
  <c r="D72" i="7"/>
  <c r="AA70" i="7"/>
  <c r="Z70" i="7"/>
  <c r="Y70" i="7"/>
  <c r="I69" i="7"/>
  <c r="AB69" i="7" s="1"/>
  <c r="H69" i="7"/>
  <c r="G69" i="7"/>
  <c r="E69" i="7"/>
  <c r="K68" i="7"/>
  <c r="J68" i="7"/>
  <c r="I68" i="7"/>
  <c r="E68" i="7"/>
  <c r="J67" i="7"/>
  <c r="E67" i="7"/>
  <c r="K66" i="7"/>
  <c r="J66" i="7"/>
  <c r="I66" i="7"/>
  <c r="W66" i="7" s="1"/>
  <c r="H66" i="7"/>
  <c r="G66" i="7"/>
  <c r="F66" i="7"/>
  <c r="C65" i="7"/>
  <c r="V64" i="7"/>
  <c r="T64" i="7"/>
  <c r="R64" i="7"/>
  <c r="K67" i="7" s="1"/>
  <c r="J70" i="7" s="1"/>
  <c r="U64" i="7"/>
  <c r="S64" i="7"/>
  <c r="Q64" i="7"/>
  <c r="I67" i="7" s="1"/>
  <c r="E64" i="7"/>
  <c r="D64" i="7"/>
  <c r="AA62" i="7"/>
  <c r="I18" i="7" s="1"/>
  <c r="Z62" i="7"/>
  <c r="I17" i="7" s="1"/>
  <c r="Y62" i="7"/>
  <c r="I61" i="7"/>
  <c r="AB61" i="7" s="1"/>
  <c r="H61" i="7"/>
  <c r="G61" i="7"/>
  <c r="E61" i="7"/>
  <c r="J60" i="7"/>
  <c r="E60" i="7"/>
  <c r="J59" i="7"/>
  <c r="E59" i="7"/>
  <c r="J58" i="7"/>
  <c r="E58" i="7"/>
  <c r="K57" i="7"/>
  <c r="J57" i="7"/>
  <c r="I57" i="7"/>
  <c r="W57" i="7" s="1"/>
  <c r="H57" i="7"/>
  <c r="G57" i="7"/>
  <c r="F57" i="7"/>
  <c r="K56" i="7"/>
  <c r="J56" i="7"/>
  <c r="I56" i="7"/>
  <c r="H56" i="7"/>
  <c r="G56" i="7"/>
  <c r="F56" i="7"/>
  <c r="K55" i="7"/>
  <c r="J55" i="7"/>
  <c r="I55" i="7"/>
  <c r="H55" i="7"/>
  <c r="G55" i="7"/>
  <c r="F55" i="7"/>
  <c r="C54" i="7"/>
  <c r="V53" i="7"/>
  <c r="K60" i="7" s="1"/>
  <c r="T53" i="7"/>
  <c r="K59" i="7" s="1"/>
  <c r="R53" i="7"/>
  <c r="K58" i="7" s="1"/>
  <c r="U53" i="7"/>
  <c r="I60" i="7" s="1"/>
  <c r="S53" i="7"/>
  <c r="I59" i="7" s="1"/>
  <c r="Q53" i="7"/>
  <c r="I58" i="7" s="1"/>
  <c r="E53" i="7"/>
  <c r="D53" i="7"/>
  <c r="AA51" i="7"/>
  <c r="Z51" i="7"/>
  <c r="Y51" i="7"/>
  <c r="I50" i="7"/>
  <c r="AB50" i="7" s="1"/>
  <c r="H50" i="7"/>
  <c r="G50" i="7"/>
  <c r="E50" i="7"/>
  <c r="J49" i="7"/>
  <c r="E49" i="7"/>
  <c r="J48" i="7"/>
  <c r="E48" i="7"/>
  <c r="J47" i="7"/>
  <c r="E47" i="7"/>
  <c r="K46" i="7"/>
  <c r="J46" i="7"/>
  <c r="I46" i="7"/>
  <c r="W46" i="7" s="1"/>
  <c r="H46" i="7"/>
  <c r="G46" i="7"/>
  <c r="F46" i="7"/>
  <c r="K45" i="7"/>
  <c r="J45" i="7"/>
  <c r="I45" i="7"/>
  <c r="H45" i="7"/>
  <c r="G45" i="7"/>
  <c r="F45" i="7"/>
  <c r="K44" i="7"/>
  <c r="J44" i="7"/>
  <c r="I44" i="7"/>
  <c r="W44" i="7" s="1"/>
  <c r="H44" i="7"/>
  <c r="G44" i="7"/>
  <c r="F44" i="7"/>
  <c r="C43" i="7"/>
  <c r="V42" i="7"/>
  <c r="K49" i="7" s="1"/>
  <c r="T42" i="7"/>
  <c r="K48" i="7" s="1"/>
  <c r="R42" i="7"/>
  <c r="K47" i="7" s="1"/>
  <c r="U42" i="7"/>
  <c r="I49" i="7" s="1"/>
  <c r="S42" i="7"/>
  <c r="I48" i="7" s="1"/>
  <c r="Q42" i="7"/>
  <c r="I47" i="7" s="1"/>
  <c r="E42" i="7"/>
  <c r="D42" i="7"/>
  <c r="AA40" i="7"/>
  <c r="Z40" i="7"/>
  <c r="Y40" i="7"/>
  <c r="I39" i="7"/>
  <c r="AB39" i="7" s="1"/>
  <c r="H39" i="7"/>
  <c r="G39" i="7"/>
  <c r="E39" i="7"/>
  <c r="K38" i="7"/>
  <c r="J38" i="7"/>
  <c r="E38" i="7"/>
  <c r="J37" i="7"/>
  <c r="E37" i="7"/>
  <c r="K36" i="7"/>
  <c r="J36" i="7"/>
  <c r="I36" i="7"/>
  <c r="W36" i="7" s="1"/>
  <c r="H36" i="7"/>
  <c r="G36" i="7"/>
  <c r="F36" i="7"/>
  <c r="C35" i="7"/>
  <c r="V34" i="7"/>
  <c r="T34" i="7"/>
  <c r="R34" i="7"/>
  <c r="K37" i="7" s="1"/>
  <c r="U34" i="7"/>
  <c r="S34" i="7"/>
  <c r="I38" i="7" s="1"/>
  <c r="Q34" i="7"/>
  <c r="I37" i="7" s="1"/>
  <c r="E34" i="7"/>
  <c r="D34" i="7"/>
  <c r="B33" i="7"/>
  <c r="A31" i="7"/>
  <c r="A29" i="7"/>
  <c r="A11" i="7"/>
  <c r="A6" i="7"/>
  <c r="A1" i="7"/>
  <c r="A1" i="3"/>
  <c r="Y1" i="3"/>
  <c r="CY1" i="3"/>
  <c r="CZ1" i="3"/>
  <c r="DA1" i="3"/>
  <c r="DB1" i="3"/>
  <c r="DC1" i="3"/>
  <c r="A2" i="3"/>
  <c r="Y2" i="3"/>
  <c r="CW2" i="3"/>
  <c r="CX2" i="3"/>
  <c r="CY2" i="3"/>
  <c r="CZ2" i="3"/>
  <c r="DA2" i="3"/>
  <c r="DB2" i="3"/>
  <c r="DC2" i="3"/>
  <c r="A3" i="3"/>
  <c r="Y3" i="3"/>
  <c r="CX3" i="3" s="1"/>
  <c r="DF3" i="3" s="1"/>
  <c r="CW3" i="3"/>
  <c r="CY3" i="3"/>
  <c r="CZ3" i="3"/>
  <c r="DA3" i="3"/>
  <c r="DB3" i="3"/>
  <c r="DC3" i="3"/>
  <c r="A4" i="3"/>
  <c r="Y4" i="3"/>
  <c r="CY4" i="3"/>
  <c r="CZ4" i="3"/>
  <c r="DA4" i="3"/>
  <c r="DB4" i="3"/>
  <c r="DC4" i="3"/>
  <c r="A5" i="3"/>
  <c r="Y5" i="3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X10" i="3" s="1"/>
  <c r="DG10" i="3" s="1"/>
  <c r="CU10" i="3"/>
  <c r="CV10" i="3"/>
  <c r="CY10" i="3"/>
  <c r="CZ10" i="3"/>
  <c r="DA10" i="3"/>
  <c r="DB10" i="3"/>
  <c r="DC10" i="3"/>
  <c r="A11" i="3"/>
  <c r="Y11" i="3"/>
  <c r="CU11" i="3"/>
  <c r="CY11" i="3"/>
  <c r="CZ11" i="3"/>
  <c r="DA11" i="3"/>
  <c r="DB11" i="3"/>
  <c r="DC11" i="3"/>
  <c r="A12" i="3"/>
  <c r="Y12" i="3"/>
  <c r="CY12" i="3"/>
  <c r="CZ12" i="3"/>
  <c r="DA12" i="3"/>
  <c r="DB12" i="3"/>
  <c r="DC12" i="3"/>
  <c r="A13" i="3"/>
  <c r="Y13" i="3"/>
  <c r="CW13" i="3" s="1"/>
  <c r="CY13" i="3"/>
  <c r="CZ13" i="3"/>
  <c r="DB13" i="3" s="1"/>
  <c r="DA13" i="3"/>
  <c r="DC13" i="3"/>
  <c r="A14" i="3"/>
  <c r="Y14" i="3"/>
  <c r="CW14" i="3"/>
  <c r="CX14" i="3"/>
  <c r="DH14" i="3" s="1"/>
  <c r="CY14" i="3"/>
  <c r="CZ14" i="3"/>
  <c r="DB14" i="3" s="1"/>
  <c r="DA14" i="3"/>
  <c r="DC14" i="3"/>
  <c r="DF14" i="3"/>
  <c r="DG14" i="3"/>
  <c r="DI14" i="3"/>
  <c r="DJ14" i="3"/>
  <c r="A15" i="3"/>
  <c r="Y15" i="3"/>
  <c r="CX15" i="3" s="1"/>
  <c r="CY15" i="3"/>
  <c r="CZ15" i="3"/>
  <c r="DA15" i="3"/>
  <c r="DB15" i="3"/>
  <c r="DC15" i="3"/>
  <c r="A16" i="3"/>
  <c r="Y16" i="3"/>
  <c r="CX16" i="3"/>
  <c r="CY16" i="3"/>
  <c r="CZ16" i="3"/>
  <c r="DB16" i="3" s="1"/>
  <c r="DA16" i="3"/>
  <c r="DC16" i="3"/>
  <c r="A17" i="3"/>
  <c r="Y17" i="3"/>
  <c r="CX17" i="3"/>
  <c r="CY17" i="3"/>
  <c r="CZ17" i="3"/>
  <c r="DA17" i="3"/>
  <c r="DB17" i="3"/>
  <c r="DC17" i="3"/>
  <c r="DF17" i="3"/>
  <c r="DG17" i="3"/>
  <c r="DH17" i="3"/>
  <c r="DI17" i="3"/>
  <c r="DJ17" i="3"/>
  <c r="A18" i="3"/>
  <c r="Y18" i="3"/>
  <c r="CY18" i="3"/>
  <c r="CZ18" i="3"/>
  <c r="DA18" i="3"/>
  <c r="DB18" i="3"/>
  <c r="DC18" i="3"/>
  <c r="DI18" i="3"/>
  <c r="A19" i="3"/>
  <c r="Y19" i="3"/>
  <c r="CX19" i="3"/>
  <c r="CY19" i="3"/>
  <c r="CZ19" i="3"/>
  <c r="DA19" i="3"/>
  <c r="DB19" i="3"/>
  <c r="DC19" i="3"/>
  <c r="A20" i="3"/>
  <c r="Y20" i="3"/>
  <c r="CX20" i="3"/>
  <c r="DI20" i="3" s="1"/>
  <c r="CY20" i="3"/>
  <c r="CZ20" i="3"/>
  <c r="DB20" i="3" s="1"/>
  <c r="DA20" i="3"/>
  <c r="DC20" i="3"/>
  <c r="A21" i="3"/>
  <c r="Y21" i="3"/>
  <c r="CX21" i="3" s="1"/>
  <c r="CY21" i="3"/>
  <c r="CZ21" i="3"/>
  <c r="DA21" i="3"/>
  <c r="DB21" i="3"/>
  <c r="DC21" i="3"/>
  <c r="DI21" i="3"/>
  <c r="A22" i="3"/>
  <c r="Y22" i="3"/>
  <c r="CY22" i="3"/>
  <c r="CZ22" i="3"/>
  <c r="DB22" i="3" s="1"/>
  <c r="DA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B28" i="3" s="1"/>
  <c r="DA28" i="3"/>
  <c r="DC28" i="3"/>
  <c r="A29" i="3"/>
  <c r="Y29" i="3"/>
  <c r="CX29" i="3"/>
  <c r="CY29" i="3"/>
  <c r="CZ29" i="3"/>
  <c r="DB29" i="3" s="1"/>
  <c r="DA29" i="3"/>
  <c r="DC29" i="3"/>
  <c r="A30" i="3"/>
  <c r="Y30" i="3"/>
  <c r="CX30" i="3" s="1"/>
  <c r="DI30" i="3" s="1"/>
  <c r="CY30" i="3"/>
  <c r="CZ30" i="3"/>
  <c r="DA30" i="3"/>
  <c r="DB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A33" i="3"/>
  <c r="DB33" i="3"/>
  <c r="DC33" i="3"/>
  <c r="A34" i="3"/>
  <c r="Y34" i="3"/>
  <c r="CX34" i="3" s="1"/>
  <c r="CW34" i="3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B37" i="3" s="1"/>
  <c r="DA37" i="3"/>
  <c r="DC37" i="3"/>
  <c r="A38" i="3"/>
  <c r="Y38" i="3"/>
  <c r="CX38" i="3"/>
  <c r="CY38" i="3"/>
  <c r="CZ38" i="3"/>
  <c r="DA38" i="3"/>
  <c r="DB38" i="3"/>
  <c r="DC38" i="3"/>
  <c r="A39" i="3"/>
  <c r="Y39" i="3"/>
  <c r="CY39" i="3"/>
  <c r="CZ39" i="3"/>
  <c r="DB39" i="3" s="1"/>
  <c r="DA39" i="3"/>
  <c r="DC39" i="3"/>
  <c r="A40" i="3"/>
  <c r="Y40" i="3"/>
  <c r="CX40" i="3"/>
  <c r="CY40" i="3"/>
  <c r="CZ40" i="3"/>
  <c r="DB40" i="3" s="1"/>
  <c r="DA40" i="3"/>
  <c r="DC40" i="3"/>
  <c r="DH40" i="3"/>
  <c r="DI40" i="3"/>
  <c r="A41" i="3"/>
  <c r="Y41" i="3"/>
  <c r="CY41" i="3"/>
  <c r="CZ41" i="3"/>
  <c r="DA41" i="3"/>
  <c r="DB41" i="3"/>
  <c r="DC41" i="3"/>
  <c r="A42" i="3"/>
  <c r="Y42" i="3"/>
  <c r="CY42" i="3"/>
  <c r="CZ42" i="3"/>
  <c r="DA42" i="3"/>
  <c r="DB42" i="3"/>
  <c r="DC42" i="3"/>
  <c r="A43" i="3"/>
  <c r="Y43" i="3"/>
  <c r="CW43" i="3"/>
  <c r="CX43" i="3"/>
  <c r="DF43" i="3" s="1"/>
  <c r="CY43" i="3"/>
  <c r="CZ43" i="3"/>
  <c r="DA43" i="3"/>
  <c r="DB43" i="3"/>
  <c r="DC43" i="3"/>
  <c r="A44" i="3"/>
  <c r="Y44" i="3"/>
  <c r="CW44" i="3"/>
  <c r="CX44" i="3"/>
  <c r="CY44" i="3"/>
  <c r="CZ44" i="3"/>
  <c r="DA44" i="3"/>
  <c r="DB44" i="3"/>
  <c r="DC44" i="3"/>
  <c r="DF44" i="3"/>
  <c r="DG44" i="3"/>
  <c r="DJ44" i="3" s="1"/>
  <c r="A45" i="3"/>
  <c r="Y45" i="3"/>
  <c r="CY45" i="3"/>
  <c r="CZ45" i="3"/>
  <c r="DA45" i="3"/>
  <c r="DB45" i="3"/>
  <c r="DC45" i="3"/>
  <c r="A46" i="3"/>
  <c r="Y46" i="3"/>
  <c r="CX46" i="3" s="1"/>
  <c r="CY46" i="3"/>
  <c r="CZ46" i="3"/>
  <c r="DA46" i="3"/>
  <c r="DB46" i="3"/>
  <c r="DC46" i="3"/>
  <c r="A47" i="3"/>
  <c r="Y47" i="3"/>
  <c r="CX47" i="3"/>
  <c r="DI47" i="3" s="1"/>
  <c r="CY47" i="3"/>
  <c r="CZ47" i="3"/>
  <c r="DA47" i="3"/>
  <c r="DB47" i="3"/>
  <c r="DC47" i="3"/>
  <c r="DF47" i="3"/>
  <c r="DJ47" i="3" s="1"/>
  <c r="DG47" i="3"/>
  <c r="DH47" i="3"/>
  <c r="A48" i="3"/>
  <c r="Y48" i="3"/>
  <c r="CX48" i="3" s="1"/>
  <c r="DI48" i="3" s="1"/>
  <c r="CY48" i="3"/>
  <c r="CZ48" i="3"/>
  <c r="DA48" i="3"/>
  <c r="DB48" i="3"/>
  <c r="DC48" i="3"/>
  <c r="DF48" i="3"/>
  <c r="DJ48" i="3" s="1"/>
  <c r="DG48" i="3"/>
  <c r="DH48" i="3"/>
  <c r="A49" i="3"/>
  <c r="Y49" i="3"/>
  <c r="CX49" i="3"/>
  <c r="CY49" i="3"/>
  <c r="CZ49" i="3"/>
  <c r="DB49" i="3" s="1"/>
  <c r="DA49" i="3"/>
  <c r="DC49" i="3"/>
  <c r="DF49" i="3"/>
  <c r="DJ49" i="3" s="1"/>
  <c r="DG49" i="3"/>
  <c r="A50" i="3"/>
  <c r="Y50" i="3"/>
  <c r="CY50" i="3"/>
  <c r="CZ50" i="3"/>
  <c r="DA50" i="3"/>
  <c r="DB50" i="3"/>
  <c r="DC50" i="3"/>
  <c r="D12" i="1"/>
  <c r="C18" i="1"/>
  <c r="D18" i="1"/>
  <c r="E18" i="1"/>
  <c r="F18" i="1"/>
  <c r="G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F26" i="1"/>
  <c r="G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I29" i="1"/>
  <c r="GX29" i="1" s="1"/>
  <c r="K29" i="1"/>
  <c r="V29" i="1"/>
  <c r="W29" i="1"/>
  <c r="AC29" i="1"/>
  <c r="CQ29" i="1" s="1"/>
  <c r="AE29" i="1"/>
  <c r="CR29" i="1" s="1"/>
  <c r="AF29" i="1"/>
  <c r="AG29" i="1"/>
  <c r="AH29" i="1"/>
  <c r="CV29" i="1" s="1"/>
  <c r="AI29" i="1"/>
  <c r="CW29" i="1" s="1"/>
  <c r="AJ29" i="1"/>
  <c r="CX29" i="1" s="1"/>
  <c r="CS29" i="1"/>
  <c r="R29" i="1" s="1"/>
  <c r="CT29" i="1"/>
  <c r="CU29" i="1"/>
  <c r="FR29" i="1"/>
  <c r="GK29" i="1"/>
  <c r="GL29" i="1"/>
  <c r="BZ42" i="1" s="1"/>
  <c r="GO29" i="1"/>
  <c r="GP29" i="1"/>
  <c r="GV29" i="1"/>
  <c r="HC29" i="1" s="1"/>
  <c r="I30" i="1"/>
  <c r="K30" i="1"/>
  <c r="R30" i="1"/>
  <c r="GK30" i="1" s="1"/>
  <c r="S30" i="1"/>
  <c r="T30" i="1"/>
  <c r="U30" i="1"/>
  <c r="AC30" i="1"/>
  <c r="AE30" i="1"/>
  <c r="AD30" i="1" s="1"/>
  <c r="AB30" i="1" s="1"/>
  <c r="AF30" i="1"/>
  <c r="AG30" i="1"/>
  <c r="AH30" i="1"/>
  <c r="AI30" i="1"/>
  <c r="AJ30" i="1"/>
  <c r="CQ30" i="1"/>
  <c r="P30" i="1" s="1"/>
  <c r="CR30" i="1"/>
  <c r="Q30" i="1" s="1"/>
  <c r="CS30" i="1"/>
  <c r="CT30" i="1"/>
  <c r="CU30" i="1"/>
  <c r="CV30" i="1"/>
  <c r="CW30" i="1"/>
  <c r="V30" i="1" s="1"/>
  <c r="CX30" i="1"/>
  <c r="W30" i="1" s="1"/>
  <c r="FR30" i="1"/>
  <c r="GL30" i="1"/>
  <c r="GO30" i="1"/>
  <c r="GP30" i="1"/>
  <c r="GV30" i="1"/>
  <c r="HC30" i="1"/>
  <c r="GX30" i="1" s="1"/>
  <c r="I31" i="1"/>
  <c r="K31" i="1"/>
  <c r="Q31" i="1"/>
  <c r="R31" i="1"/>
  <c r="GK31" i="1" s="1"/>
  <c r="S31" i="1"/>
  <c r="CZ31" i="1" s="1"/>
  <c r="Y31" i="1" s="1"/>
  <c r="T31" i="1"/>
  <c r="V31" i="1"/>
  <c r="AC31" i="1"/>
  <c r="AB31" i="1" s="1"/>
  <c r="AD31" i="1"/>
  <c r="AE31" i="1"/>
  <c r="AF31" i="1"/>
  <c r="AG31" i="1"/>
  <c r="AH31" i="1"/>
  <c r="CV31" i="1" s="1"/>
  <c r="U31" i="1" s="1"/>
  <c r="AI31" i="1"/>
  <c r="AJ31" i="1"/>
  <c r="CQ31" i="1"/>
  <c r="CR31" i="1"/>
  <c r="CS31" i="1"/>
  <c r="CT31" i="1"/>
  <c r="CU31" i="1"/>
  <c r="CW31" i="1"/>
  <c r="CX31" i="1"/>
  <c r="W31" i="1" s="1"/>
  <c r="CY31" i="1"/>
  <c r="X31" i="1" s="1"/>
  <c r="FR31" i="1"/>
  <c r="GL31" i="1"/>
  <c r="GO31" i="1"/>
  <c r="GP31" i="1"/>
  <c r="GV31" i="1"/>
  <c r="HC31" i="1"/>
  <c r="GX31" i="1" s="1"/>
  <c r="I32" i="1"/>
  <c r="K32" i="1"/>
  <c r="P32" i="1"/>
  <c r="AC32" i="1"/>
  <c r="AE32" i="1"/>
  <c r="AD32" i="1" s="1"/>
  <c r="AF32" i="1"/>
  <c r="AG32" i="1"/>
  <c r="AH32" i="1"/>
  <c r="AI32" i="1"/>
  <c r="AJ32" i="1"/>
  <c r="CQ32" i="1"/>
  <c r="CR32" i="1"/>
  <c r="Q32" i="1" s="1"/>
  <c r="CS32" i="1"/>
  <c r="R32" i="1" s="1"/>
  <c r="GK32" i="1" s="1"/>
  <c r="CT32" i="1"/>
  <c r="S32" i="1" s="1"/>
  <c r="CU32" i="1"/>
  <c r="T32" i="1" s="1"/>
  <c r="CV32" i="1"/>
  <c r="U32" i="1" s="1"/>
  <c r="CW32" i="1"/>
  <c r="CX32" i="1"/>
  <c r="FR32" i="1"/>
  <c r="GL32" i="1"/>
  <c r="GO32" i="1"/>
  <c r="GP32" i="1"/>
  <c r="GV32" i="1"/>
  <c r="HC32" i="1" s="1"/>
  <c r="GX32" i="1"/>
  <c r="I33" i="1"/>
  <c r="K33" i="1"/>
  <c r="P33" i="1"/>
  <c r="Q33" i="1"/>
  <c r="R33" i="1"/>
  <c r="S33" i="1"/>
  <c r="T33" i="1"/>
  <c r="U33" i="1"/>
  <c r="AC33" i="1"/>
  <c r="AE33" i="1"/>
  <c r="AD33" i="1" s="1"/>
  <c r="AB33" i="1" s="1"/>
  <c r="AF33" i="1"/>
  <c r="AG33" i="1"/>
  <c r="AH33" i="1"/>
  <c r="AI33" i="1"/>
  <c r="AJ33" i="1"/>
  <c r="CX33" i="1" s="1"/>
  <c r="W33" i="1" s="1"/>
  <c r="CQ33" i="1"/>
  <c r="CR33" i="1"/>
  <c r="CS33" i="1"/>
  <c r="CT33" i="1"/>
  <c r="CU33" i="1"/>
  <c r="CV33" i="1"/>
  <c r="CW33" i="1"/>
  <c r="V33" i="1" s="1"/>
  <c r="FR33" i="1"/>
  <c r="GK33" i="1"/>
  <c r="GL33" i="1"/>
  <c r="GO33" i="1"/>
  <c r="GP33" i="1"/>
  <c r="GV33" i="1"/>
  <c r="HC33" i="1"/>
  <c r="GX33" i="1" s="1"/>
  <c r="I34" i="1"/>
  <c r="K34" i="1"/>
  <c r="AC34" i="1"/>
  <c r="AE34" i="1"/>
  <c r="AD34" i="1" s="1"/>
  <c r="AF34" i="1"/>
  <c r="AG34" i="1"/>
  <c r="CU34" i="1" s="1"/>
  <c r="AH34" i="1"/>
  <c r="CV34" i="1" s="1"/>
  <c r="AI34" i="1"/>
  <c r="CW34" i="1" s="1"/>
  <c r="AJ34" i="1"/>
  <c r="CR34" i="1"/>
  <c r="CS34" i="1"/>
  <c r="CT34" i="1"/>
  <c r="CX34" i="1"/>
  <c r="FR34" i="1"/>
  <c r="GL34" i="1"/>
  <c r="GO34" i="1"/>
  <c r="GP34" i="1"/>
  <c r="GV34" i="1"/>
  <c r="HC34" i="1"/>
  <c r="C35" i="1"/>
  <c r="I35" i="1"/>
  <c r="K35" i="1"/>
  <c r="T35" i="1"/>
  <c r="U35" i="1"/>
  <c r="AC35" i="1"/>
  <c r="CQ35" i="1" s="1"/>
  <c r="P35" i="1" s="1"/>
  <c r="AE35" i="1"/>
  <c r="AF35" i="1"/>
  <c r="CT35" i="1" s="1"/>
  <c r="S35" i="1" s="1"/>
  <c r="AG35" i="1"/>
  <c r="CU35" i="1" s="1"/>
  <c r="AH35" i="1"/>
  <c r="AI35" i="1"/>
  <c r="AJ35" i="1"/>
  <c r="CV35" i="1"/>
  <c r="CW35" i="1"/>
  <c r="V35" i="1" s="1"/>
  <c r="CX35" i="1"/>
  <c r="W35" i="1" s="1"/>
  <c r="CY35" i="1"/>
  <c r="X35" i="1" s="1"/>
  <c r="CZ35" i="1"/>
  <c r="Y35" i="1" s="1"/>
  <c r="FR35" i="1"/>
  <c r="GL35" i="1"/>
  <c r="GO35" i="1"/>
  <c r="GP35" i="1"/>
  <c r="GV35" i="1"/>
  <c r="HC35" i="1" s="1"/>
  <c r="GX35" i="1"/>
  <c r="C36" i="1"/>
  <c r="AC36" i="1"/>
  <c r="CQ36" i="1" s="1"/>
  <c r="AD36" i="1"/>
  <c r="AE36" i="1"/>
  <c r="AF36" i="1"/>
  <c r="CT36" i="1" s="1"/>
  <c r="AG36" i="1"/>
  <c r="AH36" i="1"/>
  <c r="AI36" i="1"/>
  <c r="AJ36" i="1"/>
  <c r="CU36" i="1"/>
  <c r="CV36" i="1"/>
  <c r="CW36" i="1"/>
  <c r="CX36" i="1"/>
  <c r="FR36" i="1"/>
  <c r="GL36" i="1"/>
  <c r="GO36" i="1"/>
  <c r="GP36" i="1"/>
  <c r="GV36" i="1"/>
  <c r="HC36" i="1"/>
  <c r="AC37" i="1"/>
  <c r="AD37" i="1"/>
  <c r="AE37" i="1"/>
  <c r="AF37" i="1"/>
  <c r="AG37" i="1"/>
  <c r="AH37" i="1"/>
  <c r="AI37" i="1"/>
  <c r="AJ37" i="1"/>
  <c r="CR37" i="1"/>
  <c r="CS37" i="1"/>
  <c r="CT37" i="1"/>
  <c r="CU37" i="1"/>
  <c r="CV37" i="1"/>
  <c r="CW37" i="1"/>
  <c r="CX37" i="1"/>
  <c r="FR37" i="1"/>
  <c r="GL37" i="1"/>
  <c r="GO37" i="1"/>
  <c r="GP37" i="1"/>
  <c r="GV37" i="1"/>
  <c r="HC37" i="1"/>
  <c r="I38" i="1"/>
  <c r="K38" i="1"/>
  <c r="P38" i="1"/>
  <c r="U38" i="1"/>
  <c r="V38" i="1"/>
  <c r="Y38" i="1"/>
  <c r="AC38" i="1"/>
  <c r="AE38" i="1"/>
  <c r="AD38" i="1" s="1"/>
  <c r="AF38" i="1"/>
  <c r="CT38" i="1" s="1"/>
  <c r="S38" i="1" s="1"/>
  <c r="CZ38" i="1" s="1"/>
  <c r="AG38" i="1"/>
  <c r="CU38" i="1" s="1"/>
  <c r="T38" i="1" s="1"/>
  <c r="AH38" i="1"/>
  <c r="AI38" i="1"/>
  <c r="AJ38" i="1"/>
  <c r="CQ38" i="1"/>
  <c r="CR38" i="1"/>
  <c r="Q38" i="1" s="1"/>
  <c r="CS38" i="1"/>
  <c r="R38" i="1" s="1"/>
  <c r="GK38" i="1" s="1"/>
  <c r="CV38" i="1"/>
  <c r="CW38" i="1"/>
  <c r="CX38" i="1"/>
  <c r="W38" i="1" s="1"/>
  <c r="CY38" i="1"/>
  <c r="X38" i="1" s="1"/>
  <c r="FR38" i="1"/>
  <c r="GL38" i="1"/>
  <c r="GO38" i="1"/>
  <c r="GP38" i="1"/>
  <c r="GV38" i="1"/>
  <c r="HC38" i="1"/>
  <c r="GX38" i="1" s="1"/>
  <c r="C39" i="1"/>
  <c r="AC39" i="1"/>
  <c r="AE39" i="1"/>
  <c r="AF39" i="1"/>
  <c r="CT39" i="1" s="1"/>
  <c r="S39" i="1" s="1"/>
  <c r="AG39" i="1"/>
  <c r="CU39" i="1" s="1"/>
  <c r="T39" i="1" s="1"/>
  <c r="AH39" i="1"/>
  <c r="CV39" i="1" s="1"/>
  <c r="U39" i="1" s="1"/>
  <c r="AI39" i="1"/>
  <c r="AJ39" i="1"/>
  <c r="CW39" i="1"/>
  <c r="V39" i="1" s="1"/>
  <c r="CX39" i="1"/>
  <c r="W39" i="1" s="1"/>
  <c r="FR39" i="1"/>
  <c r="GL39" i="1"/>
  <c r="GN39" i="1"/>
  <c r="GP39" i="1"/>
  <c r="GV39" i="1"/>
  <c r="HC39" i="1"/>
  <c r="GX39" i="1" s="1"/>
  <c r="I40" i="1"/>
  <c r="K40" i="1"/>
  <c r="T40" i="1"/>
  <c r="AC40" i="1"/>
  <c r="CQ40" i="1" s="1"/>
  <c r="P40" i="1" s="1"/>
  <c r="AE40" i="1"/>
  <c r="AF40" i="1"/>
  <c r="CT40" i="1" s="1"/>
  <c r="S40" i="1" s="1"/>
  <c r="CY40" i="1" s="1"/>
  <c r="X40" i="1" s="1"/>
  <c r="AG40" i="1"/>
  <c r="AH40" i="1"/>
  <c r="CV40" i="1" s="1"/>
  <c r="U40" i="1" s="1"/>
  <c r="AI40" i="1"/>
  <c r="CW40" i="1" s="1"/>
  <c r="V40" i="1" s="1"/>
  <c r="AJ40" i="1"/>
  <c r="CX40" i="1" s="1"/>
  <c r="W40" i="1" s="1"/>
  <c r="CU40" i="1"/>
  <c r="FR40" i="1"/>
  <c r="GL40" i="1"/>
  <c r="GO40" i="1"/>
  <c r="GP40" i="1"/>
  <c r="GV40" i="1"/>
  <c r="HC40" i="1" s="1"/>
  <c r="GX40" i="1" s="1"/>
  <c r="B42" i="1"/>
  <c r="B26" i="1" s="1"/>
  <c r="C42" i="1"/>
  <c r="C26" i="1" s="1"/>
  <c r="D42" i="1"/>
  <c r="D26" i="1" s="1"/>
  <c r="F42" i="1"/>
  <c r="G42" i="1"/>
  <c r="BB42" i="1"/>
  <c r="BC42" i="1"/>
  <c r="BD42" i="1"/>
  <c r="BX42" i="1"/>
  <c r="CD42" i="1"/>
  <c r="AU42" i="1" s="1"/>
  <c r="CK42" i="1"/>
  <c r="CK26" i="1" s="1"/>
  <c r="CL42" i="1"/>
  <c r="CL26" i="1" s="1"/>
  <c r="CM42" i="1"/>
  <c r="CM26" i="1" s="1"/>
  <c r="D72" i="1"/>
  <c r="E74" i="1"/>
  <c r="Z74" i="1"/>
  <c r="AA74" i="1"/>
  <c r="AM74" i="1"/>
  <c r="AN74" i="1"/>
  <c r="BB74" i="1"/>
  <c r="BE74" i="1"/>
  <c r="BF74" i="1"/>
  <c r="BG74" i="1"/>
  <c r="BH74" i="1"/>
  <c r="BI74" i="1"/>
  <c r="BJ74" i="1"/>
  <c r="BK74" i="1"/>
  <c r="BL74" i="1"/>
  <c r="BM74" i="1"/>
  <c r="BN74" i="1"/>
  <c r="BO74" i="1"/>
  <c r="BP74" i="1"/>
  <c r="BQ74" i="1"/>
  <c r="BR74" i="1"/>
  <c r="BS74" i="1"/>
  <c r="BT74" i="1"/>
  <c r="BU74" i="1"/>
  <c r="BV74" i="1"/>
  <c r="BW74" i="1"/>
  <c r="CL74" i="1"/>
  <c r="CM74" i="1"/>
  <c r="CN74" i="1"/>
  <c r="CO74" i="1"/>
  <c r="CP74" i="1"/>
  <c r="CQ74" i="1"/>
  <c r="CR74" i="1"/>
  <c r="CS74" i="1"/>
  <c r="CT74" i="1"/>
  <c r="CU74" i="1"/>
  <c r="CV74" i="1"/>
  <c r="CW74" i="1"/>
  <c r="CX74" i="1"/>
  <c r="CY74" i="1"/>
  <c r="CZ74" i="1"/>
  <c r="DA74" i="1"/>
  <c r="DB74" i="1"/>
  <c r="DC74" i="1"/>
  <c r="DD74" i="1"/>
  <c r="DE74" i="1"/>
  <c r="DF74" i="1"/>
  <c r="DG74" i="1"/>
  <c r="DH74" i="1"/>
  <c r="DI74" i="1"/>
  <c r="DJ74" i="1"/>
  <c r="DK74" i="1"/>
  <c r="DL74" i="1"/>
  <c r="DM74" i="1"/>
  <c r="DN74" i="1"/>
  <c r="DO74" i="1"/>
  <c r="DP74" i="1"/>
  <c r="DQ74" i="1"/>
  <c r="DR74" i="1"/>
  <c r="DS74" i="1"/>
  <c r="DT74" i="1"/>
  <c r="DU74" i="1"/>
  <c r="DV74" i="1"/>
  <c r="DW74" i="1"/>
  <c r="DX74" i="1"/>
  <c r="DY74" i="1"/>
  <c r="DZ74" i="1"/>
  <c r="EA74" i="1"/>
  <c r="EB74" i="1"/>
  <c r="EC74" i="1"/>
  <c r="ED74" i="1"/>
  <c r="EE74" i="1"/>
  <c r="EF74" i="1"/>
  <c r="EG74" i="1"/>
  <c r="EH74" i="1"/>
  <c r="EI74" i="1"/>
  <c r="EJ74" i="1"/>
  <c r="EK74" i="1"/>
  <c r="EL74" i="1"/>
  <c r="EM74" i="1"/>
  <c r="EN74" i="1"/>
  <c r="EO74" i="1"/>
  <c r="EP74" i="1"/>
  <c r="EQ74" i="1"/>
  <c r="ER74" i="1"/>
  <c r="ES74" i="1"/>
  <c r="ET74" i="1"/>
  <c r="EU74" i="1"/>
  <c r="EV74" i="1"/>
  <c r="EW74" i="1"/>
  <c r="EX74" i="1"/>
  <c r="EY74" i="1"/>
  <c r="EZ74" i="1"/>
  <c r="FA74" i="1"/>
  <c r="FB74" i="1"/>
  <c r="FC74" i="1"/>
  <c r="FD74" i="1"/>
  <c r="FE74" i="1"/>
  <c r="FF74" i="1"/>
  <c r="FG74" i="1"/>
  <c r="FH74" i="1"/>
  <c r="FI74" i="1"/>
  <c r="FJ74" i="1"/>
  <c r="FK74" i="1"/>
  <c r="FL74" i="1"/>
  <c r="FM74" i="1"/>
  <c r="FN74" i="1"/>
  <c r="FO74" i="1"/>
  <c r="FP74" i="1"/>
  <c r="FQ74" i="1"/>
  <c r="FR74" i="1"/>
  <c r="FS74" i="1"/>
  <c r="FT74" i="1"/>
  <c r="FU74" i="1"/>
  <c r="FV74" i="1"/>
  <c r="FW74" i="1"/>
  <c r="FX74" i="1"/>
  <c r="FY74" i="1"/>
  <c r="FZ74" i="1"/>
  <c r="GA74" i="1"/>
  <c r="GB74" i="1"/>
  <c r="GC74" i="1"/>
  <c r="GD74" i="1"/>
  <c r="GE74" i="1"/>
  <c r="GF74" i="1"/>
  <c r="GG74" i="1"/>
  <c r="GH74" i="1"/>
  <c r="GI74" i="1"/>
  <c r="GJ74" i="1"/>
  <c r="GK74" i="1"/>
  <c r="GL74" i="1"/>
  <c r="GM74" i="1"/>
  <c r="GN74" i="1"/>
  <c r="GO74" i="1"/>
  <c r="GP74" i="1"/>
  <c r="GQ74" i="1"/>
  <c r="GR74" i="1"/>
  <c r="GS74" i="1"/>
  <c r="GT74" i="1"/>
  <c r="GU74" i="1"/>
  <c r="GV74" i="1"/>
  <c r="GW74" i="1"/>
  <c r="GX74" i="1"/>
  <c r="C77" i="1"/>
  <c r="I77" i="1"/>
  <c r="CX18" i="3" s="1"/>
  <c r="DF18" i="3" s="1"/>
  <c r="DJ18" i="3" s="1"/>
  <c r="K77" i="1"/>
  <c r="P77" i="1"/>
  <c r="T77" i="1"/>
  <c r="U77" i="1"/>
  <c r="V77" i="1"/>
  <c r="W77" i="1"/>
  <c r="AC77" i="1"/>
  <c r="AE77" i="1"/>
  <c r="AF77" i="1"/>
  <c r="CT77" i="1" s="1"/>
  <c r="S77" i="1" s="1"/>
  <c r="AG77" i="1"/>
  <c r="CU77" i="1" s="1"/>
  <c r="AH77" i="1"/>
  <c r="AI77" i="1"/>
  <c r="AJ77" i="1"/>
  <c r="CQ77" i="1"/>
  <c r="CV77" i="1"/>
  <c r="CW77" i="1"/>
  <c r="CX77" i="1"/>
  <c r="CY77" i="1"/>
  <c r="X77" i="1" s="1"/>
  <c r="CZ77" i="1"/>
  <c r="Y77" i="1" s="1"/>
  <c r="FR77" i="1"/>
  <c r="GL77" i="1"/>
  <c r="GN77" i="1"/>
  <c r="GP77" i="1"/>
  <c r="GV77" i="1"/>
  <c r="HC77" i="1"/>
  <c r="GX77" i="1" s="1"/>
  <c r="C78" i="1"/>
  <c r="I78" i="1"/>
  <c r="K78" i="1"/>
  <c r="R78" i="1"/>
  <c r="GK78" i="1" s="1"/>
  <c r="AC78" i="1"/>
  <c r="AE78" i="1"/>
  <c r="AD78" i="1" s="1"/>
  <c r="AF78" i="1"/>
  <c r="AG78" i="1"/>
  <c r="AH78" i="1"/>
  <c r="AI78" i="1"/>
  <c r="AJ78" i="1"/>
  <c r="CR78" i="1"/>
  <c r="CS78" i="1"/>
  <c r="CT78" i="1"/>
  <c r="S78" i="1" s="1"/>
  <c r="CU78" i="1"/>
  <c r="T78" i="1" s="1"/>
  <c r="CV78" i="1"/>
  <c r="U78" i="1" s="1"/>
  <c r="CW78" i="1"/>
  <c r="V78" i="1" s="1"/>
  <c r="CX78" i="1"/>
  <c r="W78" i="1" s="1"/>
  <c r="FR78" i="1"/>
  <c r="GL78" i="1"/>
  <c r="GN78" i="1"/>
  <c r="GP78" i="1"/>
  <c r="GV78" i="1"/>
  <c r="HC78" i="1"/>
  <c r="GX78" i="1" s="1"/>
  <c r="I79" i="1"/>
  <c r="K79" i="1"/>
  <c r="V79" i="1"/>
  <c r="AC79" i="1"/>
  <c r="AE79" i="1"/>
  <c r="CS79" i="1" s="1"/>
  <c r="AF79" i="1"/>
  <c r="AG79" i="1"/>
  <c r="AH79" i="1"/>
  <c r="AI79" i="1"/>
  <c r="AJ79" i="1"/>
  <c r="CX79" i="1" s="1"/>
  <c r="W79" i="1" s="1"/>
  <c r="CQ79" i="1"/>
  <c r="P79" i="1" s="1"/>
  <c r="CR79" i="1"/>
  <c r="Q79" i="1" s="1"/>
  <c r="CT79" i="1"/>
  <c r="CU79" i="1"/>
  <c r="CV79" i="1"/>
  <c r="CW79" i="1"/>
  <c r="FR79" i="1"/>
  <c r="GL79" i="1"/>
  <c r="BZ85" i="1" s="1"/>
  <c r="GN79" i="1"/>
  <c r="GP79" i="1"/>
  <c r="GV79" i="1"/>
  <c r="HC79" i="1"/>
  <c r="GX79" i="1" s="1"/>
  <c r="C80" i="1"/>
  <c r="I80" i="1"/>
  <c r="K80" i="1"/>
  <c r="T80" i="1"/>
  <c r="AC80" i="1"/>
  <c r="AE80" i="1"/>
  <c r="CS80" i="1" s="1"/>
  <c r="R80" i="1" s="1"/>
  <c r="GK80" i="1" s="1"/>
  <c r="AF80" i="1"/>
  <c r="AG80" i="1"/>
  <c r="AH80" i="1"/>
  <c r="CV80" i="1" s="1"/>
  <c r="AI80" i="1"/>
  <c r="CW80" i="1" s="1"/>
  <c r="AJ80" i="1"/>
  <c r="CX80" i="1" s="1"/>
  <c r="CR80" i="1"/>
  <c r="Q80" i="1" s="1"/>
  <c r="CT80" i="1"/>
  <c r="S80" i="1" s="1"/>
  <c r="CU80" i="1"/>
  <c r="FR80" i="1"/>
  <c r="GL80" i="1"/>
  <c r="GN80" i="1"/>
  <c r="GP80" i="1"/>
  <c r="CD85" i="1" s="1"/>
  <c r="GV80" i="1"/>
  <c r="HC80" i="1" s="1"/>
  <c r="AC81" i="1"/>
  <c r="CQ81" i="1" s="1"/>
  <c r="AE81" i="1"/>
  <c r="AF81" i="1"/>
  <c r="CT81" i="1" s="1"/>
  <c r="AG81" i="1"/>
  <c r="CU81" i="1" s="1"/>
  <c r="AH81" i="1"/>
  <c r="CV81" i="1" s="1"/>
  <c r="AI81" i="1"/>
  <c r="AJ81" i="1"/>
  <c r="CW81" i="1"/>
  <c r="CX81" i="1"/>
  <c r="FR81" i="1"/>
  <c r="GL81" i="1"/>
  <c r="GN81" i="1"/>
  <c r="GP81" i="1"/>
  <c r="GV81" i="1"/>
  <c r="HC81" i="1" s="1"/>
  <c r="C82" i="1"/>
  <c r="I82" i="1"/>
  <c r="K82" i="1"/>
  <c r="AC82" i="1"/>
  <c r="CQ82" i="1" s="1"/>
  <c r="AE82" i="1"/>
  <c r="AF82" i="1"/>
  <c r="AG82" i="1"/>
  <c r="CU82" i="1" s="1"/>
  <c r="T82" i="1" s="1"/>
  <c r="AH82" i="1"/>
  <c r="CV82" i="1" s="1"/>
  <c r="U82" i="1" s="1"/>
  <c r="AI82" i="1"/>
  <c r="CW82" i="1" s="1"/>
  <c r="V82" i="1" s="1"/>
  <c r="AJ82" i="1"/>
  <c r="CX82" i="1" s="1"/>
  <c r="W82" i="1" s="1"/>
  <c r="CT82" i="1"/>
  <c r="S82" i="1" s="1"/>
  <c r="FR82" i="1"/>
  <c r="GL82" i="1"/>
  <c r="GN82" i="1"/>
  <c r="GP82" i="1"/>
  <c r="GV82" i="1"/>
  <c r="HC82" i="1" s="1"/>
  <c r="GX82" i="1" s="1"/>
  <c r="AB83" i="1"/>
  <c r="AC83" i="1"/>
  <c r="AD83" i="1"/>
  <c r="AE83" i="1"/>
  <c r="AF83" i="1"/>
  <c r="AG83" i="1"/>
  <c r="CU83" i="1" s="1"/>
  <c r="AH83" i="1"/>
  <c r="CV83" i="1" s="1"/>
  <c r="AI83" i="1"/>
  <c r="AJ83" i="1"/>
  <c r="CQ83" i="1"/>
  <c r="CR83" i="1"/>
  <c r="CS83" i="1"/>
  <c r="CT83" i="1"/>
  <c r="CW83" i="1"/>
  <c r="CX83" i="1"/>
  <c r="FR83" i="1"/>
  <c r="GL83" i="1"/>
  <c r="GN83" i="1"/>
  <c r="GP83" i="1"/>
  <c r="GV83" i="1"/>
  <c r="HC83" i="1"/>
  <c r="B85" i="1"/>
  <c r="B74" i="1" s="1"/>
  <c r="C85" i="1"/>
  <c r="C74" i="1" s="1"/>
  <c r="D85" i="1"/>
  <c r="D74" i="1" s="1"/>
  <c r="F85" i="1"/>
  <c r="F74" i="1" s="1"/>
  <c r="G85" i="1"/>
  <c r="G74" i="1" s="1"/>
  <c r="BB85" i="1"/>
  <c r="BC85" i="1"/>
  <c r="BC74" i="1" s="1"/>
  <c r="BD85" i="1"/>
  <c r="F110" i="1" s="1"/>
  <c r="BX85" i="1"/>
  <c r="BY85" i="1"/>
  <c r="AP85" i="1" s="1"/>
  <c r="CK85" i="1"/>
  <c r="CK74" i="1" s="1"/>
  <c r="CL85" i="1"/>
  <c r="CM85" i="1"/>
  <c r="F98" i="1"/>
  <c r="F101" i="1"/>
  <c r="B115" i="1"/>
  <c r="B22" i="1" s="1"/>
  <c r="C115" i="1"/>
  <c r="C22" i="1" s="1"/>
  <c r="D115" i="1"/>
  <c r="D22" i="1" s="1"/>
  <c r="F115" i="1"/>
  <c r="F22" i="1" s="1"/>
  <c r="G115" i="1"/>
  <c r="G22" i="1" s="1"/>
  <c r="B145" i="1"/>
  <c r="B18" i="1" s="1"/>
  <c r="C145" i="1"/>
  <c r="D145" i="1"/>
  <c r="F145" i="1"/>
  <c r="G145" i="1"/>
  <c r="F12" i="6"/>
  <c r="G12" i="6"/>
  <c r="CY12" i="6"/>
  <c r="H70" i="7" l="1"/>
  <c r="I177" i="7"/>
  <c r="I178" i="7"/>
  <c r="X121" i="7"/>
  <c r="Y129" i="7"/>
  <c r="K178" i="7"/>
  <c r="K190" i="7"/>
  <c r="J194" i="7" s="1"/>
  <c r="I192" i="7"/>
  <c r="H40" i="7"/>
  <c r="O62" i="7"/>
  <c r="K177" i="7"/>
  <c r="P181" i="7" s="1"/>
  <c r="I20" i="7"/>
  <c r="P62" i="7"/>
  <c r="X81" i="7"/>
  <c r="I190" i="7"/>
  <c r="I191" i="7"/>
  <c r="H91" i="7"/>
  <c r="P102" i="7"/>
  <c r="H133" i="7"/>
  <c r="O91" i="7"/>
  <c r="O133" i="7"/>
  <c r="X91" i="7"/>
  <c r="H113" i="7"/>
  <c r="X62" i="7"/>
  <c r="J81" i="7"/>
  <c r="X102" i="7"/>
  <c r="P113" i="7"/>
  <c r="P129" i="7"/>
  <c r="P152" i="7"/>
  <c r="O129" i="7"/>
  <c r="H129" i="7"/>
  <c r="P194" i="7"/>
  <c r="P40" i="7"/>
  <c r="J40" i="7"/>
  <c r="J164" i="7"/>
  <c r="O181" i="7"/>
  <c r="O51" i="7"/>
  <c r="X51" i="7"/>
  <c r="H51" i="7"/>
  <c r="J91" i="7"/>
  <c r="P91" i="7"/>
  <c r="P51" i="7"/>
  <c r="J51" i="7"/>
  <c r="J129" i="7"/>
  <c r="Y152" i="7"/>
  <c r="W95" i="7"/>
  <c r="J133" i="7"/>
  <c r="P81" i="7"/>
  <c r="J113" i="7"/>
  <c r="O40" i="7"/>
  <c r="O113" i="7"/>
  <c r="X40" i="7"/>
  <c r="X113" i="7"/>
  <c r="P117" i="7"/>
  <c r="H164" i="7"/>
  <c r="J181" i="7"/>
  <c r="H194" i="7"/>
  <c r="P70" i="7"/>
  <c r="O164" i="7"/>
  <c r="H181" i="7"/>
  <c r="J62" i="7"/>
  <c r="H102" i="7"/>
  <c r="J121" i="7"/>
  <c r="Y164" i="7"/>
  <c r="W172" i="7"/>
  <c r="X70" i="7"/>
  <c r="O102" i="7"/>
  <c r="H168" i="7"/>
  <c r="H81" i="7"/>
  <c r="O81" i="7"/>
  <c r="J152" i="7"/>
  <c r="W144" i="7"/>
  <c r="P164" i="7"/>
  <c r="H152" i="7"/>
  <c r="J102" i="7"/>
  <c r="H117" i="7"/>
  <c r="O152" i="7"/>
  <c r="W185" i="7"/>
  <c r="I19" i="7" s="1"/>
  <c r="O117" i="7"/>
  <c r="J168" i="7"/>
  <c r="H62" i="7"/>
  <c r="H121" i="7"/>
  <c r="Y181" i="7"/>
  <c r="W55" i="7"/>
  <c r="O70" i="7"/>
  <c r="AP74" i="1"/>
  <c r="F94" i="1"/>
  <c r="BZ74" i="1"/>
  <c r="AQ85" i="1"/>
  <c r="CP30" i="1"/>
  <c r="O30" i="1" s="1"/>
  <c r="CY78" i="1"/>
  <c r="X78" i="1" s="1"/>
  <c r="CZ78" i="1"/>
  <c r="Y78" i="1" s="1"/>
  <c r="F61" i="1"/>
  <c r="AU26" i="1"/>
  <c r="AB34" i="1"/>
  <c r="CG85" i="1"/>
  <c r="BX74" i="1"/>
  <c r="AO42" i="1"/>
  <c r="CG42" i="1"/>
  <c r="BX26" i="1"/>
  <c r="CP79" i="1"/>
  <c r="O79" i="1" s="1"/>
  <c r="BD115" i="1"/>
  <c r="BD26" i="1"/>
  <c r="CY32" i="1"/>
  <c r="X32" i="1" s="1"/>
  <c r="CZ32" i="1"/>
  <c r="Y32" i="1" s="1"/>
  <c r="CB85" i="1"/>
  <c r="AU85" i="1"/>
  <c r="CD74" i="1"/>
  <c r="AO85" i="1"/>
  <c r="R79" i="1"/>
  <c r="GK79" i="1" s="1"/>
  <c r="W34" i="1"/>
  <c r="U29" i="1"/>
  <c r="DF38" i="3"/>
  <c r="DJ38" i="3" s="1"/>
  <c r="DG38" i="3"/>
  <c r="DH38" i="3"/>
  <c r="DI38" i="3"/>
  <c r="CR36" i="1"/>
  <c r="CS36" i="1"/>
  <c r="S34" i="1"/>
  <c r="AQ42" i="1"/>
  <c r="BZ26" i="1"/>
  <c r="DF29" i="3"/>
  <c r="DJ29" i="3" s="1"/>
  <c r="DG29" i="3"/>
  <c r="DH29" i="3"/>
  <c r="DF15" i="3"/>
  <c r="DJ15" i="3" s="1"/>
  <c r="DH15" i="3"/>
  <c r="DI15" i="3"/>
  <c r="DG15" i="3"/>
  <c r="BB26" i="1"/>
  <c r="F55" i="1"/>
  <c r="DF19" i="3"/>
  <c r="DJ19" i="3" s="1"/>
  <c r="DG19" i="3"/>
  <c r="DH19" i="3"/>
  <c r="DI19" i="3"/>
  <c r="F67" i="1"/>
  <c r="CW4" i="3"/>
  <c r="CX4" i="3"/>
  <c r="BB115" i="1"/>
  <c r="CR35" i="1"/>
  <c r="Q35" i="1" s="1"/>
  <c r="CP35" i="1" s="1"/>
  <c r="O35" i="1" s="1"/>
  <c r="GM35" i="1" s="1"/>
  <c r="GN35" i="1" s="1"/>
  <c r="CS35" i="1"/>
  <c r="R35" i="1" s="1"/>
  <c r="GK35" i="1" s="1"/>
  <c r="DF30" i="3"/>
  <c r="DJ30" i="3" s="1"/>
  <c r="DG30" i="3"/>
  <c r="DH30" i="3"/>
  <c r="DF16" i="3"/>
  <c r="DJ16" i="3" s="1"/>
  <c r="DG16" i="3"/>
  <c r="DH16" i="3"/>
  <c r="DI16" i="3"/>
  <c r="AD35" i="1"/>
  <c r="AB35" i="1" s="1"/>
  <c r="CP32" i="1"/>
  <c r="O32" i="1" s="1"/>
  <c r="GM32" i="1" s="1"/>
  <c r="GN32" i="1" s="1"/>
  <c r="CQ80" i="1"/>
  <c r="P80" i="1" s="1"/>
  <c r="CP80" i="1" s="1"/>
  <c r="O80" i="1" s="1"/>
  <c r="CQ78" i="1"/>
  <c r="P78" i="1" s="1"/>
  <c r="AB78" i="1"/>
  <c r="CD26" i="1"/>
  <c r="CS39" i="1"/>
  <c r="R39" i="1" s="1"/>
  <c r="GK39" i="1" s="1"/>
  <c r="CR39" i="1"/>
  <c r="Q39" i="1" s="1"/>
  <c r="DI43" i="3"/>
  <c r="DI29" i="3"/>
  <c r="AD39" i="1"/>
  <c r="V32" i="1"/>
  <c r="W32" i="1"/>
  <c r="DH43" i="3"/>
  <c r="CX11" i="3"/>
  <c r="CV11" i="3"/>
  <c r="CR82" i="1"/>
  <c r="Q82" i="1" s="1"/>
  <c r="AD82" i="1"/>
  <c r="AB82" i="1" s="1"/>
  <c r="CS82" i="1"/>
  <c r="R82" i="1" s="1"/>
  <c r="GK82" i="1" s="1"/>
  <c r="DG43" i="3"/>
  <c r="DJ43" i="3" s="1"/>
  <c r="DF34" i="3"/>
  <c r="DH34" i="3"/>
  <c r="DG34" i="3"/>
  <c r="DJ34" i="3" s="1"/>
  <c r="DI34" i="3"/>
  <c r="U79" i="1"/>
  <c r="CX24" i="3"/>
  <c r="CX27" i="3"/>
  <c r="CU22" i="3"/>
  <c r="CX32" i="3"/>
  <c r="CX22" i="3"/>
  <c r="CV22" i="3"/>
  <c r="CX31" i="3"/>
  <c r="Q78" i="1"/>
  <c r="CX26" i="3"/>
  <c r="CW23" i="3"/>
  <c r="CX23" i="3"/>
  <c r="CS77" i="1"/>
  <c r="R77" i="1" s="1"/>
  <c r="AD77" i="1"/>
  <c r="AB77" i="1" s="1"/>
  <c r="CR77" i="1"/>
  <c r="Q77" i="1" s="1"/>
  <c r="CX13" i="3"/>
  <c r="CI85" i="1"/>
  <c r="BC26" i="1"/>
  <c r="F58" i="1"/>
  <c r="CV5" i="3"/>
  <c r="CX5" i="3"/>
  <c r="BY74" i="1"/>
  <c r="R34" i="1"/>
  <c r="GK34" i="1" s="1"/>
  <c r="BC115" i="1"/>
  <c r="CY82" i="1"/>
  <c r="X82" i="1" s="1"/>
  <c r="CZ82" i="1"/>
  <c r="Y82" i="1" s="1"/>
  <c r="Q34" i="1"/>
  <c r="CY30" i="1"/>
  <c r="X30" i="1" s="1"/>
  <c r="CZ30" i="1"/>
  <c r="Y30" i="1" s="1"/>
  <c r="V81" i="1"/>
  <c r="CQ34" i="1"/>
  <c r="P34" i="1" s="1"/>
  <c r="S79" i="1"/>
  <c r="T79" i="1"/>
  <c r="CY39" i="1"/>
  <c r="X39" i="1" s="1"/>
  <c r="CZ39" i="1"/>
  <c r="Y39" i="1" s="1"/>
  <c r="AB39" i="1"/>
  <c r="CQ39" i="1"/>
  <c r="P39" i="1" s="1"/>
  <c r="CP39" i="1" s="1"/>
  <c r="O39" i="1" s="1"/>
  <c r="GM39" i="1" s="1"/>
  <c r="GO39" i="1" s="1"/>
  <c r="CC42" i="1" s="1"/>
  <c r="CQ37" i="1"/>
  <c r="AB37" i="1"/>
  <c r="CY33" i="1"/>
  <c r="X33" i="1" s="1"/>
  <c r="CZ33" i="1"/>
  <c r="Y33" i="1" s="1"/>
  <c r="DG21" i="3"/>
  <c r="DF21" i="3"/>
  <c r="DJ21" i="3" s="1"/>
  <c r="DH21" i="3"/>
  <c r="DH2" i="3"/>
  <c r="DG2" i="3"/>
  <c r="DJ2" i="3" s="1"/>
  <c r="DF2" i="3"/>
  <c r="DI2" i="3"/>
  <c r="CZ40" i="1"/>
  <c r="Y40" i="1" s="1"/>
  <c r="DH46" i="3"/>
  <c r="DF46" i="3"/>
  <c r="DJ46" i="3" s="1"/>
  <c r="DG46" i="3"/>
  <c r="DI46" i="3"/>
  <c r="DH44" i="3"/>
  <c r="DI44" i="3"/>
  <c r="DF40" i="3"/>
  <c r="DJ40" i="3" s="1"/>
  <c r="DG40" i="3"/>
  <c r="CW25" i="3"/>
  <c r="CX25" i="3"/>
  <c r="AD80" i="1"/>
  <c r="AB80" i="1" s="1"/>
  <c r="DG20" i="3"/>
  <c r="DF20" i="3"/>
  <c r="DJ20" i="3" s="1"/>
  <c r="DH20" i="3"/>
  <c r="P36" i="1"/>
  <c r="DH10" i="3"/>
  <c r="DI10" i="3"/>
  <c r="DJ10" i="3" s="1"/>
  <c r="DF10" i="3"/>
  <c r="CP33" i="1"/>
  <c r="O33" i="1" s="1"/>
  <c r="CU33" i="3"/>
  <c r="CV33" i="3"/>
  <c r="CX33" i="3"/>
  <c r="CX37" i="3"/>
  <c r="I81" i="1"/>
  <c r="CX36" i="3"/>
  <c r="CX35" i="3"/>
  <c r="CW35" i="3"/>
  <c r="CX39" i="3"/>
  <c r="P31" i="1"/>
  <c r="CP31" i="1" s="1"/>
  <c r="O31" i="1" s="1"/>
  <c r="GM31" i="1" s="1"/>
  <c r="GN31" i="1" s="1"/>
  <c r="T29" i="1"/>
  <c r="CX28" i="3"/>
  <c r="BY42" i="1"/>
  <c r="CR40" i="1"/>
  <c r="Q40" i="1" s="1"/>
  <c r="CP40" i="1" s="1"/>
  <c r="O40" i="1" s="1"/>
  <c r="GM40" i="1" s="1"/>
  <c r="GN40" i="1" s="1"/>
  <c r="CS40" i="1"/>
  <c r="R40" i="1" s="1"/>
  <c r="GK40" i="1" s="1"/>
  <c r="AB36" i="1"/>
  <c r="DI49" i="3"/>
  <c r="DH49" i="3"/>
  <c r="AD40" i="1"/>
  <c r="CZ80" i="1"/>
  <c r="Y80" i="1" s="1"/>
  <c r="CY80" i="1"/>
  <c r="X80" i="1" s="1"/>
  <c r="AB40" i="1"/>
  <c r="S29" i="1"/>
  <c r="CW24" i="3"/>
  <c r="BD74" i="1"/>
  <c r="DG3" i="3"/>
  <c r="DJ3" i="3" s="1"/>
  <c r="P82" i="1"/>
  <c r="GX80" i="1"/>
  <c r="AD79" i="1"/>
  <c r="AB79" i="1" s="1"/>
  <c r="AB38" i="1"/>
  <c r="GX34" i="1"/>
  <c r="DH3" i="3"/>
  <c r="DI3" i="3"/>
  <c r="CX41" i="3"/>
  <c r="CR81" i="1"/>
  <c r="CS81" i="1"/>
  <c r="I83" i="1"/>
  <c r="R83" i="1" s="1"/>
  <c r="GK83" i="1" s="1"/>
  <c r="CU42" i="3"/>
  <c r="CV42" i="3"/>
  <c r="CX50" i="3"/>
  <c r="CX42" i="3"/>
  <c r="CX45" i="3"/>
  <c r="AD81" i="1"/>
  <c r="AB81" i="1" s="1"/>
  <c r="CP38" i="1"/>
  <c r="O38" i="1" s="1"/>
  <c r="GM38" i="1" s="1"/>
  <c r="GN38" i="1" s="1"/>
  <c r="I37" i="1"/>
  <c r="U34" i="1"/>
  <c r="AB32" i="1"/>
  <c r="AD29" i="1"/>
  <c r="AB29" i="1" s="1"/>
  <c r="DH18" i="3"/>
  <c r="CW12" i="3"/>
  <c r="CX12" i="3"/>
  <c r="CX1" i="3"/>
  <c r="V34" i="1"/>
  <c r="U80" i="1"/>
  <c r="T34" i="1"/>
  <c r="P29" i="1"/>
  <c r="DG18" i="3"/>
  <c r="I36" i="1"/>
  <c r="K37" i="1" s="1"/>
  <c r="CU1" i="3"/>
  <c r="K36" i="1"/>
  <c r="CV1" i="3"/>
  <c r="W80" i="1"/>
  <c r="Q29" i="1"/>
  <c r="V80" i="1"/>
  <c r="Y194" i="7" l="1"/>
  <c r="I16" i="7"/>
  <c r="O194" i="7"/>
  <c r="H196" i="7"/>
  <c r="I15" i="7"/>
  <c r="I14" i="7" s="1"/>
  <c r="H200" i="7"/>
  <c r="H204" i="7"/>
  <c r="H135" i="7"/>
  <c r="J135" i="7"/>
  <c r="J200" i="7"/>
  <c r="J204" i="7"/>
  <c r="J196" i="7"/>
  <c r="AT42" i="1"/>
  <c r="CC26" i="1"/>
  <c r="CJ42" i="1"/>
  <c r="AE85" i="1"/>
  <c r="GK77" i="1"/>
  <c r="Q37" i="1"/>
  <c r="R37" i="1"/>
  <c r="GK37" i="1" s="1"/>
  <c r="T37" i="1"/>
  <c r="S37" i="1"/>
  <c r="U37" i="1"/>
  <c r="DF25" i="3"/>
  <c r="DG25" i="3"/>
  <c r="DJ25" i="3" s="1"/>
  <c r="DH25" i="3"/>
  <c r="DI25" i="3"/>
  <c r="CP82" i="1"/>
  <c r="O82" i="1" s="1"/>
  <c r="GM82" i="1" s="1"/>
  <c r="GO82" i="1" s="1"/>
  <c r="P37" i="1"/>
  <c r="DH26" i="3"/>
  <c r="DI26" i="3"/>
  <c r="DG26" i="3"/>
  <c r="DF26" i="3"/>
  <c r="DJ26" i="3" s="1"/>
  <c r="GX37" i="1"/>
  <c r="DF31" i="3"/>
  <c r="DJ31" i="3" s="1"/>
  <c r="DG31" i="3"/>
  <c r="DH31" i="3"/>
  <c r="DI31" i="3"/>
  <c r="AO74" i="1"/>
  <c r="F89" i="1"/>
  <c r="DH45" i="3"/>
  <c r="DF45" i="3"/>
  <c r="DJ45" i="3" s="1"/>
  <c r="DI45" i="3"/>
  <c r="DG45" i="3"/>
  <c r="W81" i="1"/>
  <c r="AJ85" i="1" s="1"/>
  <c r="GX81" i="1"/>
  <c r="CJ85" i="1" s="1"/>
  <c r="P81" i="1"/>
  <c r="DF42" i="3"/>
  <c r="DH42" i="3"/>
  <c r="DI42" i="3"/>
  <c r="DJ42" i="3" s="1"/>
  <c r="DG42" i="3"/>
  <c r="DF22" i="3"/>
  <c r="DG22" i="3"/>
  <c r="DI22" i="3"/>
  <c r="DJ22" i="3" s="1"/>
  <c r="DH22" i="3"/>
  <c r="DI32" i="3"/>
  <c r="DF32" i="3"/>
  <c r="DJ32" i="3" s="1"/>
  <c r="DG32" i="3"/>
  <c r="DH32" i="3"/>
  <c r="W37" i="1"/>
  <c r="T81" i="1"/>
  <c r="AG85" i="1" s="1"/>
  <c r="DF24" i="3"/>
  <c r="DI24" i="3"/>
  <c r="DG24" i="3"/>
  <c r="DJ24" i="3" s="1"/>
  <c r="DH24" i="3"/>
  <c r="GM30" i="1"/>
  <c r="GN30" i="1" s="1"/>
  <c r="U81" i="1"/>
  <c r="AH85" i="1" s="1"/>
  <c r="F140" i="1"/>
  <c r="BD145" i="1"/>
  <c r="BD22" i="1"/>
  <c r="R81" i="1"/>
  <c r="GK81" i="1" s="1"/>
  <c r="Q36" i="1"/>
  <c r="AD42" i="1" s="1"/>
  <c r="BY26" i="1"/>
  <c r="CI42" i="1"/>
  <c r="AP42" i="1"/>
  <c r="DF28" i="3"/>
  <c r="DJ28" i="3" s="1"/>
  <c r="DG28" i="3"/>
  <c r="DH28" i="3"/>
  <c r="DI28" i="3"/>
  <c r="DH23" i="3"/>
  <c r="DF23" i="3"/>
  <c r="DG23" i="3"/>
  <c r="DJ23" i="3" s="1"/>
  <c r="DI23" i="3"/>
  <c r="DF39" i="3"/>
  <c r="DJ39" i="3" s="1"/>
  <c r="DG39" i="3"/>
  <c r="DH39" i="3"/>
  <c r="DI39" i="3"/>
  <c r="DI35" i="3"/>
  <c r="DH35" i="3"/>
  <c r="DF35" i="3"/>
  <c r="DG35" i="3"/>
  <c r="DJ35" i="3" s="1"/>
  <c r="DH36" i="3"/>
  <c r="DI36" i="3"/>
  <c r="DF36" i="3"/>
  <c r="DJ36" i="3" s="1"/>
  <c r="DG36" i="3"/>
  <c r="AU74" i="1"/>
  <c r="F104" i="1"/>
  <c r="DF50" i="3"/>
  <c r="DJ50" i="3" s="1"/>
  <c r="DI50" i="3"/>
  <c r="DG50" i="3"/>
  <c r="DH50" i="3"/>
  <c r="AS85" i="1"/>
  <c r="CB74" i="1"/>
  <c r="AU115" i="1"/>
  <c r="CP29" i="1"/>
  <c r="O29" i="1" s="1"/>
  <c r="AC42" i="1"/>
  <c r="DG27" i="3"/>
  <c r="DI27" i="3"/>
  <c r="DF27" i="3"/>
  <c r="DJ27" i="3" s="1"/>
  <c r="DH27" i="3"/>
  <c r="F52" i="1"/>
  <c r="AQ115" i="1"/>
  <c r="AQ26" i="1"/>
  <c r="GX83" i="1"/>
  <c r="V83" i="1"/>
  <c r="AI85" i="1" s="1"/>
  <c r="W83" i="1"/>
  <c r="S83" i="1"/>
  <c r="T83" i="1"/>
  <c r="U36" i="1"/>
  <c r="AH42" i="1" s="1"/>
  <c r="CY34" i="1"/>
  <c r="X34" i="1" s="1"/>
  <c r="CZ34" i="1"/>
  <c r="Y34" i="1" s="1"/>
  <c r="GM33" i="1"/>
  <c r="GN33" i="1" s="1"/>
  <c r="R36" i="1"/>
  <c r="GK36" i="1" s="1"/>
  <c r="Q83" i="1"/>
  <c r="AD85" i="1" s="1"/>
  <c r="AQ74" i="1"/>
  <c r="F95" i="1"/>
  <c r="DH1" i="3"/>
  <c r="DG1" i="3"/>
  <c r="DF1" i="3"/>
  <c r="DI1" i="3"/>
  <c r="DJ1" i="3" s="1"/>
  <c r="U83" i="1"/>
  <c r="CI74" i="1"/>
  <c r="AZ85" i="1"/>
  <c r="CP78" i="1"/>
  <c r="O78" i="1" s="1"/>
  <c r="GM78" i="1" s="1"/>
  <c r="GO78" i="1" s="1"/>
  <c r="AX42" i="1"/>
  <c r="CG26" i="1"/>
  <c r="CP36" i="1"/>
  <c r="O36" i="1" s="1"/>
  <c r="DF13" i="3"/>
  <c r="DG13" i="3"/>
  <c r="DJ13" i="3" s="1"/>
  <c r="DH13" i="3"/>
  <c r="DI13" i="3"/>
  <c r="CG74" i="1"/>
  <c r="AX85" i="1"/>
  <c r="AG42" i="1"/>
  <c r="CP77" i="1"/>
  <c r="O77" i="1" s="1"/>
  <c r="DI11" i="3"/>
  <c r="DJ11" i="3" s="1"/>
  <c r="DF11" i="3"/>
  <c r="DG11" i="3"/>
  <c r="DH11" i="3"/>
  <c r="BC22" i="1"/>
  <c r="BC145" i="1"/>
  <c r="F131" i="1"/>
  <c r="DF5" i="3"/>
  <c r="DI5" i="3"/>
  <c r="DJ5" i="3" s="1"/>
  <c r="DG5" i="3"/>
  <c r="DH5" i="3"/>
  <c r="V37" i="1"/>
  <c r="CY29" i="1"/>
  <c r="X29" i="1" s="1"/>
  <c r="CZ29" i="1"/>
  <c r="Y29" i="1" s="1"/>
  <c r="AF42" i="1"/>
  <c r="DF37" i="3"/>
  <c r="DJ37" i="3" s="1"/>
  <c r="DI37" i="3"/>
  <c r="DG37" i="3"/>
  <c r="DH37" i="3"/>
  <c r="CX8" i="3"/>
  <c r="CW9" i="3"/>
  <c r="CW6" i="3"/>
  <c r="CX6" i="3"/>
  <c r="S36" i="1"/>
  <c r="CX9" i="3"/>
  <c r="CX7" i="3"/>
  <c r="CU5" i="3"/>
  <c r="CW7" i="3"/>
  <c r="DG33" i="3"/>
  <c r="DH33" i="3"/>
  <c r="DI33" i="3"/>
  <c r="DJ33" i="3" s="1"/>
  <c r="DF33" i="3"/>
  <c r="F128" i="1"/>
  <c r="BB145" i="1"/>
  <c r="BB22" i="1"/>
  <c r="T36" i="1"/>
  <c r="DI4" i="3"/>
  <c r="DG4" i="3"/>
  <c r="DJ4" i="3" s="1"/>
  <c r="DH4" i="3"/>
  <c r="DF4" i="3"/>
  <c r="AE42" i="1"/>
  <c r="P83" i="1"/>
  <c r="GX36" i="1"/>
  <c r="V36" i="1"/>
  <c r="AI42" i="1" s="1"/>
  <c r="Q81" i="1"/>
  <c r="CZ79" i="1"/>
  <c r="Y79" i="1" s="1"/>
  <c r="CY79" i="1"/>
  <c r="X79" i="1" s="1"/>
  <c r="GM79" i="1" s="1"/>
  <c r="GO79" i="1" s="1"/>
  <c r="W36" i="1"/>
  <c r="AJ42" i="1" s="1"/>
  <c r="DH41" i="3"/>
  <c r="DI41" i="3"/>
  <c r="DG41" i="3"/>
  <c r="DF41" i="3"/>
  <c r="DJ41" i="3" s="1"/>
  <c r="DH12" i="3"/>
  <c r="DF12" i="3"/>
  <c r="DG12" i="3"/>
  <c r="DJ12" i="3" s="1"/>
  <c r="DI12" i="3"/>
  <c r="S81" i="1"/>
  <c r="CP34" i="1"/>
  <c r="O34" i="1" s="1"/>
  <c r="GM34" i="1" s="1"/>
  <c r="GN34" i="1" s="1"/>
  <c r="CW8" i="3"/>
  <c r="GM80" i="1"/>
  <c r="GO80" i="1" s="1"/>
  <c r="AO115" i="1"/>
  <c r="F46" i="1"/>
  <c r="AO26" i="1"/>
  <c r="AD26" i="1" l="1"/>
  <c r="Q42" i="1"/>
  <c r="AI26" i="1"/>
  <c r="V42" i="1"/>
  <c r="Q85" i="1"/>
  <c r="AD74" i="1"/>
  <c r="V85" i="1"/>
  <c r="AI74" i="1"/>
  <c r="W42" i="1"/>
  <c r="AJ26" i="1"/>
  <c r="CJ74" i="1"/>
  <c r="BA85" i="1"/>
  <c r="AH26" i="1"/>
  <c r="U42" i="1"/>
  <c r="DI8" i="3"/>
  <c r="DF8" i="3"/>
  <c r="DG8" i="3"/>
  <c r="DJ8" i="3" s="1"/>
  <c r="DH8" i="3"/>
  <c r="CP81" i="1"/>
  <c r="O81" i="1" s="1"/>
  <c r="GM81" i="1" s="1"/>
  <c r="GO81" i="1" s="1"/>
  <c r="AC85" i="1"/>
  <c r="GM77" i="1"/>
  <c r="CZ81" i="1"/>
  <c r="Y81" i="1" s="1"/>
  <c r="CY81" i="1"/>
  <c r="X81" i="1" s="1"/>
  <c r="AF85" i="1"/>
  <c r="GM29" i="1"/>
  <c r="AB42" i="1"/>
  <c r="AU22" i="1"/>
  <c r="F134" i="1"/>
  <c r="AU145" i="1"/>
  <c r="R85" i="1"/>
  <c r="AE74" i="1"/>
  <c r="AX26" i="1"/>
  <c r="AX115" i="1"/>
  <c r="F49" i="1"/>
  <c r="AL85" i="1"/>
  <c r="DF7" i="3"/>
  <c r="DH7" i="3"/>
  <c r="DG7" i="3"/>
  <c r="DJ7" i="3" s="1"/>
  <c r="DI7" i="3"/>
  <c r="U85" i="1"/>
  <c r="AH74" i="1"/>
  <c r="AG26" i="1"/>
  <c r="T42" i="1"/>
  <c r="T85" i="1"/>
  <c r="AG74" i="1"/>
  <c r="CY83" i="1"/>
  <c r="X83" i="1" s="1"/>
  <c r="CZ83" i="1"/>
  <c r="Y83" i="1" s="1"/>
  <c r="AK85" i="1"/>
  <c r="F51" i="1"/>
  <c r="AP115" i="1"/>
  <c r="AP26" i="1"/>
  <c r="CI26" i="1"/>
  <c r="AZ42" i="1"/>
  <c r="F96" i="1"/>
  <c r="AZ74" i="1"/>
  <c r="DF6" i="3"/>
  <c r="DG6" i="3"/>
  <c r="DJ6" i="3" s="1"/>
  <c r="DH6" i="3"/>
  <c r="DI6" i="3"/>
  <c r="AE26" i="1"/>
  <c r="R42" i="1"/>
  <c r="AC26" i="1"/>
  <c r="P42" i="1"/>
  <c r="CH42" i="1"/>
  <c r="CE42" i="1"/>
  <c r="CF42" i="1"/>
  <c r="W85" i="1"/>
  <c r="AJ74" i="1"/>
  <c r="F92" i="1"/>
  <c r="AX74" i="1"/>
  <c r="AF26" i="1"/>
  <c r="S42" i="1"/>
  <c r="F102" i="1"/>
  <c r="AS74" i="1"/>
  <c r="CZ37" i="1"/>
  <c r="Y37" i="1" s="1"/>
  <c r="CY37" i="1"/>
  <c r="X37" i="1" s="1"/>
  <c r="F158" i="1"/>
  <c r="BB18" i="1"/>
  <c r="CJ26" i="1"/>
  <c r="BA42" i="1"/>
  <c r="F161" i="1"/>
  <c r="BC18" i="1"/>
  <c r="DF9" i="3"/>
  <c r="DG9" i="3"/>
  <c r="DJ9" i="3" s="1"/>
  <c r="DH9" i="3"/>
  <c r="DI9" i="3"/>
  <c r="AQ22" i="1"/>
  <c r="F125" i="1"/>
  <c r="AQ145" i="1"/>
  <c r="F60" i="1"/>
  <c r="AT26" i="1"/>
  <c r="CY36" i="1"/>
  <c r="X36" i="1" s="1"/>
  <c r="AK42" i="1" s="1"/>
  <c r="CZ36" i="1"/>
  <c r="Y36" i="1" s="1"/>
  <c r="AL42" i="1" s="1"/>
  <c r="AO22" i="1"/>
  <c r="F119" i="1"/>
  <c r="AO145" i="1"/>
  <c r="CP83" i="1"/>
  <c r="O83" i="1" s="1"/>
  <c r="F170" i="1"/>
  <c r="BD18" i="1"/>
  <c r="CP37" i="1"/>
  <c r="O37" i="1" s="1"/>
  <c r="AL26" i="1" l="1"/>
  <c r="Y42" i="1"/>
  <c r="AK26" i="1"/>
  <c r="X42" i="1"/>
  <c r="AC74" i="1"/>
  <c r="CH85" i="1"/>
  <c r="CF85" i="1"/>
  <c r="CE85" i="1"/>
  <c r="P85" i="1"/>
  <c r="AL74" i="1"/>
  <c r="Y85" i="1"/>
  <c r="AZ26" i="1"/>
  <c r="AZ115" i="1"/>
  <c r="F53" i="1"/>
  <c r="F124" i="1"/>
  <c r="G16" i="2" s="1"/>
  <c r="G18" i="2" s="1"/>
  <c r="AP22" i="1"/>
  <c r="AP145" i="1"/>
  <c r="R74" i="1"/>
  <c r="F99" i="1"/>
  <c r="AU18" i="1"/>
  <c r="F164" i="1"/>
  <c r="AW42" i="1"/>
  <c r="CF26" i="1"/>
  <c r="AX22" i="1"/>
  <c r="F122" i="1"/>
  <c r="AX145" i="1"/>
  <c r="F155" i="1"/>
  <c r="AQ18" i="1"/>
  <c r="F105" i="1"/>
  <c r="BA74" i="1"/>
  <c r="X85" i="1"/>
  <c r="AK74" i="1"/>
  <c r="W115" i="1"/>
  <c r="F66" i="1"/>
  <c r="W26" i="1"/>
  <c r="AV42" i="1"/>
  <c r="CE26" i="1"/>
  <c r="V74" i="1"/>
  <c r="F108" i="1"/>
  <c r="GN29" i="1"/>
  <c r="Q74" i="1"/>
  <c r="F97" i="1"/>
  <c r="F62" i="1"/>
  <c r="BA26" i="1"/>
  <c r="BA115" i="1"/>
  <c r="F63" i="1"/>
  <c r="T26" i="1"/>
  <c r="T115" i="1"/>
  <c r="V115" i="1"/>
  <c r="F65" i="1"/>
  <c r="V26" i="1"/>
  <c r="GM36" i="1"/>
  <c r="GN36" i="1" s="1"/>
  <c r="AB85" i="1"/>
  <c r="Q115" i="1"/>
  <c r="F54" i="1"/>
  <c r="Q26" i="1"/>
  <c r="S26" i="1"/>
  <c r="F57" i="1"/>
  <c r="U115" i="1"/>
  <c r="F64" i="1"/>
  <c r="U26" i="1"/>
  <c r="F109" i="1"/>
  <c r="W74" i="1"/>
  <c r="O42" i="1"/>
  <c r="AB26" i="1"/>
  <c r="CH26" i="1"/>
  <c r="AY42" i="1"/>
  <c r="F106" i="1"/>
  <c r="T74" i="1"/>
  <c r="GM37" i="1"/>
  <c r="GN37" i="1" s="1"/>
  <c r="P115" i="1"/>
  <c r="P26" i="1"/>
  <c r="F45" i="1"/>
  <c r="S85" i="1"/>
  <c r="AF74" i="1"/>
  <c r="F56" i="1"/>
  <c r="R115" i="1"/>
  <c r="R26" i="1"/>
  <c r="GM83" i="1"/>
  <c r="GO83" i="1" s="1"/>
  <c r="F149" i="1"/>
  <c r="AO18" i="1"/>
  <c r="F107" i="1"/>
  <c r="U74" i="1"/>
  <c r="GO77" i="1"/>
  <c r="CC85" i="1" s="1"/>
  <c r="CA85" i="1"/>
  <c r="F47" i="1" l="1"/>
  <c r="AV26" i="1"/>
  <c r="W145" i="1"/>
  <c r="W22" i="1"/>
  <c r="F139" i="1"/>
  <c r="AZ145" i="1"/>
  <c r="F126" i="1"/>
  <c r="AZ22" i="1"/>
  <c r="V145" i="1"/>
  <c r="F138" i="1"/>
  <c r="V22" i="1"/>
  <c r="F50" i="1"/>
  <c r="AY26" i="1"/>
  <c r="AY115" i="1"/>
  <c r="R145" i="1"/>
  <c r="F129" i="1"/>
  <c r="R22" i="1"/>
  <c r="AB74" i="1"/>
  <c r="O85" i="1"/>
  <c r="F118" i="1"/>
  <c r="P22" i="1"/>
  <c r="P145" i="1"/>
  <c r="F88" i="1"/>
  <c r="P74" i="1"/>
  <c r="CE74" i="1"/>
  <c r="AV85" i="1"/>
  <c r="O26" i="1"/>
  <c r="F44" i="1"/>
  <c r="AX18" i="1"/>
  <c r="F152" i="1"/>
  <c r="AY85" i="1"/>
  <c r="CH74" i="1"/>
  <c r="X115" i="1"/>
  <c r="X26" i="1"/>
  <c r="F68" i="1"/>
  <c r="CB42" i="1"/>
  <c r="Y115" i="1"/>
  <c r="Y26" i="1"/>
  <c r="F69" i="1"/>
  <c r="S74" i="1"/>
  <c r="F100" i="1"/>
  <c r="AP18" i="1"/>
  <c r="F154" i="1"/>
  <c r="F127" i="1"/>
  <c r="Q22" i="1"/>
  <c r="Q145" i="1"/>
  <c r="F111" i="1"/>
  <c r="X74" i="1"/>
  <c r="F112" i="1"/>
  <c r="Y74" i="1"/>
  <c r="F136" i="1"/>
  <c r="T145" i="1"/>
  <c r="T22" i="1"/>
  <c r="AR85" i="1"/>
  <c r="CA74" i="1"/>
  <c r="AT85" i="1"/>
  <c r="CC74" i="1"/>
  <c r="F135" i="1"/>
  <c r="H16" i="2" s="1"/>
  <c r="H18" i="2" s="1"/>
  <c r="BA145" i="1"/>
  <c r="BA22" i="1"/>
  <c r="CF74" i="1"/>
  <c r="AW85" i="1"/>
  <c r="AW26" i="1"/>
  <c r="F48" i="1"/>
  <c r="AW115" i="1"/>
  <c r="F137" i="1"/>
  <c r="U22" i="1"/>
  <c r="U145" i="1"/>
  <c r="S115" i="1"/>
  <c r="CA42" i="1"/>
  <c r="F87" i="1" l="1"/>
  <c r="O74" i="1"/>
  <c r="F103" i="1"/>
  <c r="AT74" i="1"/>
  <c r="AT115" i="1"/>
  <c r="R18" i="1"/>
  <c r="F159" i="1"/>
  <c r="AR42" i="1"/>
  <c r="CA26" i="1"/>
  <c r="AS42" i="1"/>
  <c r="CB26" i="1"/>
  <c r="AR74" i="1"/>
  <c r="F113" i="1"/>
  <c r="X145" i="1"/>
  <c r="X22" i="1"/>
  <c r="F141" i="1"/>
  <c r="F166" i="1"/>
  <c r="T18" i="1"/>
  <c r="F93" i="1"/>
  <c r="AY74" i="1"/>
  <c r="S145" i="1"/>
  <c r="F130" i="1"/>
  <c r="J16" i="2" s="1"/>
  <c r="J18" i="2" s="1"/>
  <c r="S22" i="1"/>
  <c r="F168" i="1"/>
  <c r="V18" i="1"/>
  <c r="Q18" i="1"/>
  <c r="F157" i="1"/>
  <c r="AW22" i="1"/>
  <c r="AW145" i="1"/>
  <c r="F121" i="1"/>
  <c r="AV74" i="1"/>
  <c r="F90" i="1"/>
  <c r="AW74" i="1"/>
  <c r="F91" i="1"/>
  <c r="F169" i="1"/>
  <c r="W18" i="1"/>
  <c r="Y22" i="1"/>
  <c r="Y145" i="1"/>
  <c r="F142" i="1"/>
  <c r="AY145" i="1"/>
  <c r="F123" i="1"/>
  <c r="AY22" i="1"/>
  <c r="F167" i="1"/>
  <c r="U18" i="1"/>
  <c r="O115" i="1"/>
  <c r="F156" i="1"/>
  <c r="AZ18" i="1"/>
  <c r="F148" i="1"/>
  <c r="P18" i="1"/>
  <c r="F165" i="1"/>
  <c r="BA18" i="1"/>
  <c r="AV115" i="1"/>
  <c r="AY18" i="1" l="1"/>
  <c r="F153" i="1"/>
  <c r="AW18" i="1"/>
  <c r="F151" i="1"/>
  <c r="Y18" i="1"/>
  <c r="F172" i="1"/>
  <c r="X18" i="1"/>
  <c r="F171" i="1"/>
  <c r="AV22" i="1"/>
  <c r="F120" i="1"/>
  <c r="AV145" i="1"/>
  <c r="F59" i="1"/>
  <c r="AS26" i="1"/>
  <c r="AS115" i="1"/>
  <c r="F70" i="1"/>
  <c r="AR26" i="1"/>
  <c r="AR115" i="1"/>
  <c r="F117" i="1"/>
  <c r="O22" i="1"/>
  <c r="O145" i="1"/>
  <c r="AT22" i="1"/>
  <c r="AT145" i="1"/>
  <c r="F133" i="1"/>
  <c r="F16" i="2" s="1"/>
  <c r="F18" i="2" s="1"/>
  <c r="S18" i="1"/>
  <c r="F160" i="1"/>
  <c r="F147" i="1" l="1"/>
  <c r="O18" i="1"/>
  <c r="F163" i="1"/>
  <c r="AT18" i="1"/>
  <c r="AR22" i="1"/>
  <c r="AR145" i="1"/>
  <c r="F143" i="1"/>
  <c r="AS22" i="1"/>
  <c r="AS145" i="1"/>
  <c r="F132" i="1"/>
  <c r="E16" i="2" s="1"/>
  <c r="AV18" i="1"/>
  <c r="F150" i="1"/>
  <c r="E18" i="2" l="1"/>
  <c r="I16" i="2"/>
  <c r="I18" i="2" s="1"/>
  <c r="F162" i="1"/>
  <c r="AS18" i="1"/>
  <c r="AR18" i="1"/>
  <c r="F173" i="1"/>
</calcChain>
</file>

<file path=xl/sharedStrings.xml><?xml version="1.0" encoding="utf-8"?>
<sst xmlns="http://schemas.openxmlformats.org/spreadsheetml/2006/main" count="2659" uniqueCount="346">
  <si>
    <t>Smeta.RU  (495) 974-1589</t>
  </si>
  <si>
    <t>_PS_</t>
  </si>
  <si>
    <t>Smeta.RU</t>
  </si>
  <si>
    <t/>
  </si>
  <si>
    <t>08-01-03</t>
  </si>
  <si>
    <t>08-01-03 Кабельные линии 10 кВ в трубах (временная схема)</t>
  </si>
  <si>
    <t>198108/МКС-ЭС10, 198108/МКС-ПОС</t>
  </si>
  <si>
    <t>Шевченко Е.И.</t>
  </si>
  <si>
    <t>Начальник сметного отдела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</si>
  <si>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</si>
  <si>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</si>
  <si>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</si>
  <si>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Старая методика до выпуска доп. 43 (Строительство), Доп 75</t>
  </si>
  <si>
    <t>Территориальные сметные нормативы для Москвы ТСН-2001 (МГЭ), дополнение 75</t>
  </si>
  <si>
    <t>Поправки для ТСН-2001 от 25.12.2024 г. доп.75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</si>
  <si>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</si>
  <si>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</si>
  <si>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</si>
  <si>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</si>
  <si>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Строительные работы</t>
  </si>
  <si>
    <t>Земляные работы 50% вручную, 50% вблизи действующих КЛ.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</si>
  <si>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</si>
  <si>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</si>
  <si>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</si>
  <si>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</si>
  <si>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</si>
  <si>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*1</t>
  </si>
  <si>
    <t>*1,1)*1</t>
  </si>
  <si>
    <t>*1,1)*1,3</t>
  </si>
  <si>
    <t>ТСН-2001.3-1. 1-49...1-55</t>
  </si>
  <si>
    <t>ТСН-2001.3-1-15</t>
  </si>
  <si>
    <t>Поправка: О.П. п.3.4.30.в Поправка: Сб.3-1.т.3.1.п.3.1.38_03.01.01.11.008</t>
  </si>
  <si>
    <t>2</t>
  </si>
  <si>
    <t>3.1-7-2</t>
  </si>
  <si>
    <t>Разработка грунта с погрузкой на автомобили-самосвалы экскаваторами с ковшом вместимостью 0,25 м3 группа грунтов 1-3</t>
  </si>
  <si>
    <t>ТСН-2001.3 Доп. 70, Сб. 1, т. 7, поз. 2</t>
  </si>
  <si>
    <t>*1,1</t>
  </si>
  <si>
    <t>ТСН-2001.3-1. 1-1...1-7</t>
  </si>
  <si>
    <t>ТСН-2001.3-1-1</t>
  </si>
  <si>
    <t>Поправка: О.П. п.3.4.30.в</t>
  </si>
  <si>
    <t>3</t>
  </si>
  <si>
    <t>3.1-3-2</t>
  </si>
  <si>
    <t>Разработка грунта в отвал экскаваторами с ковшом вместимостью 0,25 м3 группа грунтов 1-3</t>
  </si>
  <si>
    <t>ТСН-2001.3 Доп. 68, Сб. 1, т. 3, поз. 2</t>
  </si>
  <si>
    <t>4</t>
  </si>
  <si>
    <t>3.1-53-1</t>
  </si>
  <si>
    <t>Засыпка вручную траншей, пазух котлованов и ям группа грунтов 1-3 (обратная засыпка до уровня земли)</t>
  </si>
  <si>
    <t>ТСН-2001.3. Доп. 1-42. Сб. 1, т. 53, поз. 1</t>
  </si>
  <si>
    <t>5</t>
  </si>
  <si>
    <t>Разработка грунта в отвал экскаваторами с ковшом вместимостью 0,25 м3 группа грунтов 1-3 (обратная засыпка до уровня земли)</t>
  </si>
  <si>
    <t>*0,9)*1,1</t>
  </si>
  <si>
    <t>*0,5)*1,1</t>
  </si>
  <si>
    <t>Поправка: Сб.3-1.т.3.1.п.3.1.13_03.01.01.22.001 Поправка: О.П. п.3.4.30.в</t>
  </si>
  <si>
    <t>6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</si>
  <si>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</si>
  <si>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</si>
  <si>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</si>
  <si>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 Доп. 69, Сб. 1, т. 29, поз. 1</t>
  </si>
  <si>
    <t>ТСН-2001.3-1. 1-29...1-33</t>
  </si>
  <si>
    <t>ТСН-2001.3-1-9</t>
  </si>
  <si>
    <t>7</t>
  </si>
  <si>
    <t>3.34-55-5</t>
  </si>
  <si>
    <t>Устройство кабельной канализации из полиэтиленовых труб диаметром 160 мм, первая труба</t>
  </si>
  <si>
    <t>1 км трубопровода</t>
  </si>
  <si>
    <t>ТСН-2001.3 Доп. 68, Сб. 34, т. 55, поз. 5</t>
  </si>
  <si>
    <t>ТСН-2001.3-34. 34-55-1...34-55-10 (доп. 68)</t>
  </si>
  <si>
    <t>ТСН-2001.3-34-20</t>
  </si>
  <si>
    <t>8</t>
  </si>
  <si>
    <t>3.34-55-6</t>
  </si>
  <si>
    <t>Добавлять на каждую последующую трубу к позиции 3.34-55-5</t>
  </si>
  <si>
    <t>ТСН-2001.3 Доп. 68, Сб. 34, т. 55, поз. 6</t>
  </si>
  <si>
    <t>9</t>
  </si>
  <si>
    <t>Цена поставщика</t>
  </si>
  <si>
    <t>Труба полиэтиленовая термостойкая для защиты кабельных линий, D=160 мм SN8 F4 толщина стенки 8 мм</t>
  </si>
  <si>
    <t>м</t>
  </si>
  <si>
    <t>*1,02</t>
  </si>
  <si>
    <t>Материалы</t>
  </si>
  <si>
    <t>Материалы, изделия и конструкции</t>
  </si>
  <si>
    <t>[1 150 /  9,8]</t>
  </si>
  <si>
    <t>0</t>
  </si>
  <si>
    <t>10</t>
  </si>
  <si>
    <t>1.1-1-766</t>
  </si>
  <si>
    <t>Песок для строительных работ, рядовой (карьерный)</t>
  </si>
  <si>
    <t>м3</t>
  </si>
  <si>
    <t>ТСН-2001.1 Доп. 69, Р. 1, о. 1, поз. 766</t>
  </si>
  <si>
    <t>Материалы строительные</t>
  </si>
  <si>
    <t>ТСН-2001.1 Материалы строительные</t>
  </si>
  <si>
    <t>ТСН-2001.1-1</t>
  </si>
  <si>
    <t>11</t>
  </si>
  <si>
    <t>4.10-115-29</t>
  </si>
  <si>
    <t>Разные работы, герметизация свободного канала кабельной канализации</t>
  </si>
  <si>
    <t>1 канал</t>
  </si>
  <si>
    <t>ТСН-2001.4. Доп. 1-42. Сб. 10, т. 115, поз. 29</t>
  </si>
  <si>
    <t>Монтаж оборудования</t>
  </si>
  <si>
    <t>ТСН-2001.4-10. 10-115-26...10-115-33</t>
  </si>
  <si>
    <t>ТСН-2001.4-10-3</t>
  </si>
  <si>
    <t>12</t>
  </si>
  <si>
    <t>1.12-3-62</t>
  </si>
  <si>
    <t>Заглушка (пробка) полиэтиленовая для каналов кабельной канализации из хризотилцементных труб внутренним диаметром 150 мм</t>
  </si>
  <si>
    <t>шт.</t>
  </si>
  <si>
    <t>ТСН-2001.1 Доп. 70, Р. 12, о. 3, поз. 62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</si>
  <si>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</si>
  <si>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</si>
  <si>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</si>
  <si>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</si>
  <si>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</si>
  <si>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</si>
  <si>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</si>
  <si>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</si>
  <si>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</si>
  <si>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</si>
  <si>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</si>
  <si>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</si>
  <si>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</si>
  <si>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</si>
  <si>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</si>
  <si>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</si>
  <si>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</si>
  <si>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</si>
  <si>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</si>
  <si>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</si>
  <si>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</si>
  <si>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</si>
  <si>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</si>
  <si>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</si>
  <si>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</si>
  <si>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</si>
  <si>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</si>
  <si>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</si>
  <si>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</si>
  <si>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</si>
  <si>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</si>
  <si>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</si>
  <si>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</si>
  <si>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</si>
  <si>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</si>
  <si>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</si>
  <si>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</si>
  <si>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</si>
  <si>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</si>
  <si>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</si>
  <si>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</si>
  <si>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</si>
  <si>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</si>
  <si>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</si>
  <si>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</si>
  <si>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</si>
  <si>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</si>
  <si>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</si>
  <si>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</si>
  <si>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</si>
  <si>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</si>
  <si>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</si>
  <si>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</si>
  <si>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</si>
  <si>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</si>
  <si>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50% вблизи действующих КЛ.</t>
  </si>
  <si>
    <t>13</t>
  </si>
  <si>
    <t>4.8-80-2</t>
  </si>
  <si>
    <t>Прокладка кабеля напряжением до 35 кВ в проложенных трубах, блоках и коробах, при массе 1 м до 2 кг</t>
  </si>
  <si>
    <t>100 М КАБЕЛЯ</t>
  </si>
  <si>
    <t>ТСН-2001.4 Доп. 69, Сб. 8, т. 80, поз. 2</t>
  </si>
  <si>
    <t>*1,1)*1,2</t>
  </si>
  <si>
    <t>ТСН-2001.4-8. 8-73...8-80</t>
  </si>
  <si>
    <t>ТСН-2001.4-8-3</t>
  </si>
  <si>
    <t>Поправка: О.П. п.3.4.30.в Поправка: Гл.4.Прил.2.2.п.2.2.3_04.00.01.01.001</t>
  </si>
  <si>
    <t>14</t>
  </si>
  <si>
    <t>15</t>
  </si>
  <si>
    <t>1.23-7-391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</si>
  <si>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1х120/35 мм2</t>
  </si>
  <si>
    <t>км</t>
  </si>
  <si>
    <t>ТСН-2001.1 Доп. 73, Р. 23, о. 7, поз. 391</t>
  </si>
  <si>
    <t>Материалы монтажные</t>
  </si>
  <si>
    <t>ТСН-2001.1 Материалы монтажные</t>
  </si>
  <si>
    <t>ТСН-2001.1-2</t>
  </si>
  <si>
    <t>16</t>
  </si>
  <si>
    <t>4.8-301-1</t>
  </si>
  <si>
    <t>Монтаж уплотнителя кабельного прохода термоусаживаемого</t>
  </si>
  <si>
    <t>100 компл.</t>
  </si>
  <si>
    <t>ТСН-2001.4 Доп. 68, Сб. 8, т. 301, поз. 1</t>
  </si>
  <si>
    <t>ТСН-2001.4-8. 8-301…8-309 (доп. 30)</t>
  </si>
  <si>
    <t>ТСН-2001.4-8-34</t>
  </si>
  <si>
    <t>16,1</t>
  </si>
  <si>
    <t>1.21-5-1069</t>
  </si>
  <si>
    <t>Уплотнитель кабельных проходов, типа УКПТ</t>
  </si>
  <si>
    <t>КОМПЛЕКТ</t>
  </si>
  <si>
    <t>ТСН-2001.1 Доп. 73, Р. 21, о. 5, поз. 1069</t>
  </si>
  <si>
    <t>17</t>
  </si>
  <si>
    <t>17,1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</si>
  <si>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</si>
  <si>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</si>
  <si>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</si>
  <si>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</si>
  <si>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 уровень цен</t>
  </si>
  <si>
    <t>Сборник индексов</t>
  </si>
  <si>
    <t>Коэффициенты к ТСН-2001 МГЭ</t>
  </si>
  <si>
    <t>214</t>
  </si>
  <si>
    <t>_OBSM_</t>
  </si>
  <si>
    <t>9999990008</t>
  </si>
  <si>
    <t>Трудозатраты рабочих</t>
  </si>
  <si>
    <t>чел.-ч.</t>
  </si>
  <si>
    <t>2.1-18-34</t>
  </si>
  <si>
    <t>ТСН-2001.2. Доп. 68. п.1-18-34 (182204)</t>
  </si>
  <si>
    <t>Полуприцепы общего назначения, грузоподъемность до 20 т</t>
  </si>
  <si>
    <t>маш.-ч</t>
  </si>
  <si>
    <t>2.1-18-36</t>
  </si>
  <si>
    <t>ТСН-2001.2. Доп. 68. п.1-18-36 (185004)</t>
  </si>
  <si>
    <t>Тягачи седельные, грузоподъемность до 20 т</t>
  </si>
  <si>
    <t>2.1-3-38</t>
  </si>
  <si>
    <t>ТСН-2001.2. Доп. 68. п.1-3-38 (032009)</t>
  </si>
  <si>
    <t>Краны на автомобильном ходу, грузоподъемность до 16 т</t>
  </si>
  <si>
    <t>9999990007</t>
  </si>
  <si>
    <t>Стоимость прочих машин (ЭСН)</t>
  </si>
  <si>
    <t>руб.</t>
  </si>
  <si>
    <t>2.1-18-7</t>
  </si>
  <si>
    <t>ТСН-2001.2. Доп. 68. п.1-18-7 (183001)</t>
  </si>
  <si>
    <t>Автомобили грузовые бортовые, грузоподъемность до 5 т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</si>
  <si>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</si>
  <si>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</si>
  <si>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</si>
  <si>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</si>
  <si>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</si>
  <si>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</si>
  <si>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1.1-1-491</t>
  </si>
  <si>
    <t>ТСН-2001.1 Доп. 67, Р. 1, о. 1, поз. 491</t>
  </si>
  <si>
    <t>Лак битумный, типа БТ-123</t>
  </si>
  <si>
    <t>т</t>
  </si>
  <si>
    <t>1.1-1-8031</t>
  </si>
  <si>
    <t>ТСН-2001.1 Доп. 66, Р. 1, о. 1, поз. 8031</t>
  </si>
  <si>
    <t>Роль свинцовая, марка С1, толщина от 1 до 1,5 мм</t>
  </si>
  <si>
    <t>кг</t>
  </si>
  <si>
    <t>1.1-1-944</t>
  </si>
  <si>
    <t>ТСН-2001.1 Доп. 67, Р. 1, о. 1, поз. 944</t>
  </si>
  <si>
    <t>Припой оловянно-свинцовый, в прутках, диаметр 8 мм, типа ПОС-30</t>
  </si>
  <si>
    <t>1.1-1-967</t>
  </si>
  <si>
    <t>ТСН-2001.1 Доп. 67,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</si>
  <si>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</si>
  <si>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</si>
  <si>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67,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</si>
  <si>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</si>
  <si>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</si>
  <si>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</si>
  <si>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</si>
  <si>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</si>
  <si>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</si>
  <si>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</si>
  <si>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</si>
  <si>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2.1-17-24</t>
  </si>
  <si>
    <t>ТСН-2001.2. Доп. 1-42, п. 1-17-24 (174302)</t>
  </si>
  <si>
    <t>Инжекторные газовые горелки</t>
  </si>
  <si>
    <t>1.1-1-115</t>
  </si>
  <si>
    <t>ТСН-2001.1. Доп. 1-42. Р. 1, о. 1, поз. 115</t>
  </si>
  <si>
    <t>Ветошь</t>
  </si>
  <si>
    <t>1.1-1-1464</t>
  </si>
  <si>
    <t>ТСН-2001.1 Доп. 67, Р. 1, о. 1, поз. 1464</t>
  </si>
  <si>
    <t>Бумага наждачная шлифовальная, на тканевой основе, водостойкая</t>
  </si>
  <si>
    <t>м2</t>
  </si>
  <si>
    <t>1.1-1-2613</t>
  </si>
  <si>
    <t>ТСН-2001.1 Доп. 56, Р. 1, о. 1, поз. 2613</t>
  </si>
  <si>
    <t>Пропан-бутан, сжиженный газ</t>
  </si>
  <si>
    <t>1.1-2-158</t>
  </si>
  <si>
    <t>ТСН-2001.1. Доп. 1-42. Р. 1, о. 2, поз. 158</t>
  </si>
  <si>
    <t>Бензин авиационный, марка Б-70</t>
  </si>
  <si>
    <t>л</t>
  </si>
  <si>
    <t>1.21-5-1134</t>
  </si>
  <si>
    <t>ТСН-2001.1 Доп. 70, Р. 21, о. 5, поз. 1134</t>
  </si>
  <si>
    <t>Хомут (стяжка) кабельный из полиамида, размеры 4,8х300 мм</t>
  </si>
  <si>
    <t>100 шт.</t>
  </si>
  <si>
    <t>О.П. п.3.4.30.в</t>
  </si>
  <si>
    <t>Глава 12</t>
  </si>
  <si>
    <t>*1,3</t>
  </si>
  <si>
    <t>Сб.3-1.т.3.1.п.3.1.38_03.01.01.11.008</t>
  </si>
  <si>
    <t>При разработке грунта в местах, находящихся на расстоянии до 1 м от незащищенных кабелей</t>
  </si>
  <si>
    <t>Глава 3. Сборники</t>
  </si>
  <si>
    <t>*0,9</t>
  </si>
  <si>
    <t>*0,5</t>
  </si>
  <si>
    <t>Сб.3-1.т.3.1.п.3.1.13_03.01.01.22.001</t>
  </si>
  <si>
    <t>При засыпке экскаватором траншей и котлованов ранее разработанным, не слежавшимся или разрыхлённым грунтом</t>
  </si>
  <si>
    <t>*1,2</t>
  </si>
  <si>
    <t>)*1,2</t>
  </si>
  <si>
    <t>Гл.4.Прил.2.2.п.2.2.3_04.00.01.01.001</t>
  </si>
  <si>
    <t>Глава 4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</si>
  <si>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</si>
  <si>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 Поправка: Сб.3-1.т.3.1.п.3.1.38_03.01.01.11.008 Наименование: При разработке грунта в местах, находящихся на расстоянии до 1 м от незащищенных кабелей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</si>
  <si>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</si>
  <si>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Сб.3-1.т.3.1.п.3.1.13_03.01.01.22.001 Наименование: При засыпке экскаватором траншей и котлованов ранее разработанным, не слежавшимся или разрыхлённым грунтом 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</si>
  <si>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</si>
  <si>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 Поправка: Гл.4.Прил.2.2.п.2.2.3_04.00.01.01.001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</si>
  <si>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</si>
  <si>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</si>
  <si>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</si>
  <si>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</si>
  <si>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</si>
  <si>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</si>
  <si>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</si>
  <si>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</si>
  <si>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</si>
  <si>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</si>
  <si>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</si>
  <si>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</si>
  <si>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</si>
  <si>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</si>
  <si>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</si>
  <si>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</si>
  <si>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</si>
  <si>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</si>
  <si>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</si>
  <si>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</si>
  <si>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</si>
  <si>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</si>
  <si>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</si>
  <si>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75</t>
  </si>
  <si>
    <t>№ и период сборника коэффициентов (индексов) пересчета: Коэффициенты к ТСН-2001 МГЭ №214 январь 2025 года</t>
  </si>
  <si>
    <r>
      <t>3.1-51-1</t>
    </r>
    <r>
      <rPr>
        <i/>
        <sz val="10"/>
        <rFont val="Arial"/>
        <family val="2"/>
        <charset val="204"/>
      </rPr>
      <t xml:space="preserve">
Поправка: О.П. п.3.4.30.в Поправка: Сб.3-1.т.3.1.п.3.1.38_03.01.01.11.008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</si>
  <si>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</si>
  <si>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</si>
  <si>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</si>
  <si>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</si>
  <si>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</si>
  <si>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</si>
  <si>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</si>
  <si>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r>
      <t>3.1-7-2</t>
    </r>
    <r>
      <rPr>
        <i/>
        <sz val="10"/>
        <rFont val="Arial"/>
        <family val="2"/>
        <charset val="204"/>
      </rPr>
      <t xml:space="preserve">
Поправка: О.П. п.3.4.30.в</t>
    </r>
  </si>
  <si>
    <t>ЭМ</t>
  </si>
  <si>
    <t>в т.ч. ЗПМ</t>
  </si>
  <si>
    <t>НР и СП от ЗПМ</t>
  </si>
  <si>
    <r>
      <t>3.1-3-2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</si>
  <si>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3.1-53-1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</si>
  <si>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3.1-3-2</t>
    </r>
    <r>
      <rPr>
        <i/>
        <sz val="10"/>
        <rFont val="Arial"/>
        <family val="2"/>
        <charset val="204"/>
      </rPr>
      <t xml:space="preserve">
Поправка: Сб.3-1.т.3.1.п.3.1.13_03.01.01.22.001 Поправка: О.П. п.3.4.30.в</t>
    </r>
  </si>
  <si>
    <r>
      <t>3.1-29-1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</si>
  <si>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3.34-55-5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</si>
  <si>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3.34-55-6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</si>
  <si>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Труба полиэтиленовая термостойкая для защиты кабельных линий, D=160 мм SN8 F4 толщина стенки 8 мм</t>
    </r>
    <r>
      <rPr>
        <i/>
        <sz val="10"/>
        <rFont val="Arial"/>
        <family val="2"/>
        <charset val="204"/>
      </rPr>
      <t xml:space="preserve">
117,35 = [1 150 /  9,8]</t>
    </r>
  </si>
  <si>
    <r>
      <t>4.10-115-29</t>
    </r>
    <r>
      <rPr>
        <i/>
        <sz val="10"/>
        <rFont val="Arial"/>
        <family val="2"/>
        <charset val="204"/>
      </rPr>
      <t xml:space="preserve">
Поправка: О.П. п.3.4.30.в</t>
    </r>
  </si>
  <si>
    <t>МР</t>
  </si>
  <si>
    <t xml:space="preserve">   Итого по ТСН-2001.16</t>
  </si>
  <si>
    <t xml:space="preserve">   Итого возвратных сумм</t>
  </si>
  <si>
    <r>
      <t>4.8-80-2</t>
    </r>
    <r>
      <rPr>
        <i/>
        <sz val="10"/>
        <rFont val="Arial"/>
        <family val="2"/>
        <charset val="204"/>
      </rPr>
      <t xml:space="preserve">
Поправка: О.П. п.3.4.30.в Поправка: Гл.4.Прил.2.2.п.2.2.3_04.00.01.01.001</t>
    </r>
  </si>
  <si>
    <r>
      <t>4.8-80-2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</si>
  <si>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4.8-301-1</t>
    </r>
    <r>
      <rPr>
        <i/>
        <sz val="10"/>
        <rFont val="Arial"/>
        <family val="2"/>
        <charset val="204"/>
      </rPr>
      <t xml:space="preserve">
Поправка: О.П. п.3.4.30.в Поправка: Гл.4.Прил.2.2.п.2.2.3_04.00.01.01.001</t>
    </r>
  </si>
  <si>
    <r>
      <t>4.8-301-1</t>
    </r>
    <r>
      <rPr>
        <i/>
        <sz val="10"/>
        <rFont val="Arial"/>
        <family val="2"/>
        <charset val="204"/>
      </rPr>
      <t xml:space="preserve">
Поправка: О.П. п.3.4.30.в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</si>
  <si>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</si>
  <si>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</si>
  <si>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</si>
  <si>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</si>
  <si>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Кабельные линии 10 кВ в трубах (временная схема)</t>
  </si>
  <si>
    <t xml:space="preserve"> Модернизация ТП-6/0,4кВ №4072 путем полной замены с установкой тр-ов 2х250 кВА, в т.ч. ПИР: г.Москва, ул. Краснобогатырская, д.8 для нужд МКС – филиала ПАО «Россети Московский регион»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</si>
</sst>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/>
    </xf>
    <xf numFmtId="164" fontId="15" fillId="0" borderId="0" xfId="0" applyNumberFormat="1" applyFont="1"/>
    <xf numFmtId="0" fontId="15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0" xfId="1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7" fillId="0" borderId="0" xfId="0" applyFont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8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9" fillId="0" borderId="0" xfId="0" applyFont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164" fontId="15" fillId="0" borderId="2" xfId="0" applyNumberFormat="1" applyFont="1" applyBorder="1" applyAlignment="1">
      <alignment horizontal="right"/>
    </xf>
    <xf numFmtId="164" fontId="18" fillId="0" borderId="0" xfId="0" applyNumberFormat="1" applyFont="1" applyAlignment="1">
      <alignment horizontal="right"/>
    </xf>
    <xf numFmtId="0" fontId="9" fillId="0" borderId="1" xfId="0" applyFont="1" applyBorder="1" applyAlignment="1">
      <alignment vertical="top" wrapText="1"/>
    </xf>
    <xf numFmtId="0" fontId="15" fillId="0" borderId="0" xfId="0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left" wrapText="1"/>
    </xf>
    <xf numFmtId="165" fontId="11" fillId="0" borderId="0" xfId="0" quotePrefix="1" applyNumberFormat="1" applyFont="1" applyAlignment="1">
      <alignment horizontal="right" wrapText="1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  <xf numFmtId="0" fontId="9" fillId="0" borderId="0" xfId="0" applyFont="1"/>
    <xf numFmtId="164" fontId="9" fillId="0" borderId="0" xfId="0" applyNumberFormat="1" applyFont="1"/>
    <xf numFmtId="0" fontId="9" fillId="0" borderId="1" xfId="0" applyFont="1" applyBorder="1"/>
    <xf numFmtId="0" fontId="9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 xr:uid="{9725EAD0-FA83-443F-8EF9-CCECCA79EA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53F1F-917D-4EDC-A4B1-457F3A405067}">
  <sheetPr>
    <pageSetUpPr fitToPage="1"/>
  </sheetPr>
  <dimension ref="A1:AQ213"/>
  <sheetViews>
    <sheetView tabSelected="1" view="pageBreakPreview" topLeftCell="A4" zoomScaleNormal="100" zoomScaleSheetLayoutView="100" workbookViewId="0">
      <selection activeCell="AX26" sqref="AX26"/>
    </sheetView>
  </sheetViews>
  <sheetFormatPr defaultRowHeight="12.75" x14ac:dyDescent="0.2"/>
  <cols>
    <col min="1" max="1" width="5.7109375" style="9" customWidth="1"/>
    <col min="2" max="2" width="12.7109375" style="9" customWidth="1"/>
    <col min="3" max="3" width="49.7109375" style="9" customWidth="1"/>
    <col min="4" max="4" width="16.7109375" style="9" customWidth="1"/>
    <col min="5" max="5" width="9" style="9" bestFit="1" customWidth="1"/>
    <col min="6" max="6" width="10.140625" style="9" bestFit="1" customWidth="1"/>
    <col min="7" max="7" width="12.7109375" style="9" customWidth="1"/>
    <col min="8" max="8" width="9.140625" style="9"/>
    <col min="9" max="10" width="12.7109375" style="9" customWidth="1"/>
    <col min="11" max="11" width="10.140625" style="9" bestFit="1" customWidth="1"/>
    <col min="12" max="13" width="9.140625" style="9"/>
    <col min="14" max="41" width="0" style="9" hidden="1" customWidth="1"/>
    <col min="42" max="42" width="129.7109375" style="9" hidden="1" customWidth="1"/>
    <col min="43" max="43" width="96" style="9" hidden="1" customWidth="1"/>
    <col min="44" max="47" width="0" style="9" hidden="1" customWidth="1"/>
    <col min="48" max="16384" width="9.140625" style="9"/>
  </cols>
  <sheetData>
    <row r="1" spans="1:11" x14ac:dyDescent="0.2">
      <c r="A1" s="10" t="str">
        <f>Source!B1</f>
        <v>Smeta.RU  (495) 974-1589</v>
      </c>
    </row>
    <row r="2" spans="1:11" ht="14.25" x14ac:dyDescent="0.2">
      <c r="A2" s="11"/>
      <c r="B2" s="11"/>
      <c r="C2" s="11"/>
      <c r="D2" s="11"/>
      <c r="E2" s="11"/>
      <c r="F2" s="11"/>
      <c r="G2" s="11"/>
      <c r="H2" s="11"/>
      <c r="I2" s="11"/>
      <c r="J2" s="29" t="s">
        <v>310</v>
      </c>
      <c r="K2" s="29"/>
    </row>
    <row r="3" spans="1:11" ht="31.5" customHeight="1" x14ac:dyDescent="0.25">
      <c r="A3" s="12" t="s">
        <v>345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x14ac:dyDescent="0.2">
      <c r="A4" s="13" t="s">
        <v>288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14.25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.75" x14ac:dyDescent="0.25">
      <c r="A6" s="12" t="str">
        <f>CONCATENATE( "ЛОКАЛЬНАЯ СМЕТА № ",IF(Source!F12&lt;&gt;"Новый объект", Source!F12, ""))</f>
        <v>ЛОКАЛЬНАЯ СМЕТА № 08-01-03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14.25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18" x14ac:dyDescent="0.25">
      <c r="A8" s="15" t="s">
        <v>344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x14ac:dyDescent="0.2">
      <c r="A9" s="16" t="s">
        <v>289</v>
      </c>
      <c r="B9" s="54"/>
      <c r="C9" s="54"/>
      <c r="D9" s="54"/>
      <c r="E9" s="54"/>
      <c r="F9" s="54"/>
      <c r="G9" s="54"/>
      <c r="H9" s="54"/>
      <c r="I9" s="54"/>
      <c r="J9" s="54"/>
      <c r="K9" s="54"/>
    </row>
    <row r="10" spans="1:11" ht="14.25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14.25" x14ac:dyDescent="0.2">
      <c r="A11" s="17" t="str">
        <f>CONCATENATE( "Основание: чертежи № ", Source!J12)</f>
        <v>Основание: чертежи № 198108/МКС-ЭС10, 198108/МКС-ПОС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14.25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ht="28.5" x14ac:dyDescent="0.2">
      <c r="A13" s="11"/>
      <c r="B13" s="11"/>
      <c r="C13" s="11"/>
      <c r="D13" s="11"/>
      <c r="E13" s="11"/>
      <c r="F13" s="11"/>
      <c r="G13" s="11"/>
      <c r="H13" s="11"/>
      <c r="I13" s="19" t="s">
        <v>290</v>
      </c>
      <c r="J13" s="19" t="s">
        <v>291</v>
      </c>
      <c r="K13" s="11"/>
    </row>
    <row r="14" spans="1:11" ht="15" x14ac:dyDescent="0.25">
      <c r="A14" s="11"/>
      <c r="B14" s="11"/>
      <c r="C14" s="11"/>
      <c r="D14" s="11"/>
      <c r="E14" s="20" t="s">
        <v>292</v>
      </c>
      <c r="F14" s="20"/>
      <c r="G14" s="20"/>
      <c r="H14" s="20"/>
      <c r="I14" s="21">
        <f>I15+I16+I17+I18</f>
        <v>11.1</v>
      </c>
      <c r="J14" s="21">
        <f>J15+J16+J17+J18</f>
        <v>140.44999999999999</v>
      </c>
      <c r="K14" s="22" t="s">
        <v>340</v>
      </c>
    </row>
    <row r="15" spans="1:11" ht="14.25" x14ac:dyDescent="0.2">
      <c r="A15" s="11"/>
      <c r="B15" s="11"/>
      <c r="C15" s="11"/>
      <c r="D15" s="11"/>
      <c r="E15" s="23" t="s">
        <v>19</v>
      </c>
      <c r="F15" s="23"/>
      <c r="G15" s="23"/>
      <c r="H15" s="23"/>
      <c r="I15" s="24">
        <f>ROUND(SUM(X1:X206)/1000, 2)</f>
        <v>4.13</v>
      </c>
      <c r="J15" s="24">
        <f>ROUND((Source!F162)/1000, 2)</f>
        <v>56.1</v>
      </c>
      <c r="K15" s="11" t="s">
        <v>340</v>
      </c>
    </row>
    <row r="16" spans="1:11" ht="14.25" x14ac:dyDescent="0.2">
      <c r="A16" s="11"/>
      <c r="B16" s="11"/>
      <c r="C16" s="11"/>
      <c r="D16" s="11"/>
      <c r="E16" s="23" t="s">
        <v>293</v>
      </c>
      <c r="F16" s="23"/>
      <c r="G16" s="23"/>
      <c r="H16" s="23"/>
      <c r="I16" s="24">
        <f>ROUND(SUM(Y1:Y206)/1000, 2)</f>
        <v>6.97</v>
      </c>
      <c r="J16" s="24">
        <f>ROUND((Source!F163)/1000, 2)</f>
        <v>84.35</v>
      </c>
      <c r="K16" s="11" t="s">
        <v>340</v>
      </c>
    </row>
    <row r="17" spans="1:42" ht="14.25" x14ac:dyDescent="0.2">
      <c r="A17" s="11"/>
      <c r="B17" s="11"/>
      <c r="C17" s="11"/>
      <c r="D17" s="11"/>
      <c r="E17" s="23" t="s">
        <v>294</v>
      </c>
      <c r="F17" s="23"/>
      <c r="G17" s="23"/>
      <c r="H17" s="23"/>
      <c r="I17" s="24">
        <f>ROUND(SUM(Z1:Z206)/1000, 2)</f>
        <v>0</v>
      </c>
      <c r="J17" s="24">
        <f>ROUND((Source!F154)/1000, 2)</f>
        <v>0</v>
      </c>
      <c r="K17" s="11" t="s">
        <v>340</v>
      </c>
    </row>
    <row r="18" spans="1:42" ht="14.25" x14ac:dyDescent="0.2">
      <c r="A18" s="11"/>
      <c r="B18" s="11"/>
      <c r="C18" s="11"/>
      <c r="D18" s="11"/>
      <c r="E18" s="23" t="s">
        <v>295</v>
      </c>
      <c r="F18" s="23"/>
      <c r="G18" s="23"/>
      <c r="H18" s="23"/>
      <c r="I18" s="24">
        <f>ROUND(SUM(AA1:AA206)/1000, 2)</f>
        <v>0</v>
      </c>
      <c r="J18" s="24">
        <f>ROUND((Source!F164+Source!F165)/1000, 2)</f>
        <v>0</v>
      </c>
      <c r="K18" s="11" t="s">
        <v>340</v>
      </c>
    </row>
    <row r="19" spans="1:42" ht="14.25" x14ac:dyDescent="0.2">
      <c r="A19" s="11"/>
      <c r="B19" s="11"/>
      <c r="C19" s="11"/>
      <c r="D19" s="11"/>
      <c r="E19" s="23" t="s">
        <v>296</v>
      </c>
      <c r="F19" s="23"/>
      <c r="G19" s="23"/>
      <c r="H19" s="23"/>
      <c r="I19" s="24">
        <f>ROUND(SUM(W1:W206)/1000, 2)</f>
        <v>0.61</v>
      </c>
      <c r="J19" s="24">
        <f>(Source!F160+ Source!F159)/1000</f>
        <v>28.26934</v>
      </c>
      <c r="K19" s="11" t="s">
        <v>340</v>
      </c>
    </row>
    <row r="20" spans="1:42" ht="14.25" x14ac:dyDescent="0.2">
      <c r="A20" s="11"/>
      <c r="B20" s="11"/>
      <c r="C20" s="11"/>
      <c r="D20" s="11"/>
      <c r="E20" s="23" t="s">
        <v>297</v>
      </c>
      <c r="F20" s="23"/>
      <c r="G20" s="23"/>
      <c r="H20" s="23"/>
      <c r="I20" s="24">
        <f>SUM(AB1:AB206)</f>
        <v>47.591067106000004</v>
      </c>
      <c r="J20" s="24"/>
      <c r="K20" s="11" t="s">
        <v>200</v>
      </c>
    </row>
    <row r="21" spans="1:42" ht="14.25" hidden="1" x14ac:dyDescent="0.2">
      <c r="A21" s="11"/>
      <c r="B21" s="11"/>
      <c r="C21" s="11"/>
      <c r="D21" s="11"/>
      <c r="E21" s="23" t="s">
        <v>298</v>
      </c>
      <c r="F21" s="23"/>
      <c r="G21" s="23"/>
      <c r="H21" s="23"/>
      <c r="I21" s="24"/>
      <c r="J21" s="24"/>
      <c r="K21" s="11"/>
    </row>
    <row r="22" spans="1:42" ht="14.25" hidden="1" x14ac:dyDescent="0.2">
      <c r="A22" s="11"/>
      <c r="B22" s="11"/>
      <c r="C22" s="11"/>
      <c r="D22" s="11"/>
      <c r="E22" s="25" t="s">
        <v>140</v>
      </c>
      <c r="F22" s="25"/>
      <c r="G22" s="25"/>
      <c r="H22" s="25"/>
      <c r="I22" s="24">
        <f>ROUND(SUM(AE1:AE206)/1000, 2)</f>
        <v>0</v>
      </c>
      <c r="J22" s="24">
        <f>SUM(AF1:AF206)/1000</f>
        <v>0</v>
      </c>
      <c r="K22" s="11" t="s">
        <v>340</v>
      </c>
    </row>
    <row r="23" spans="1:42" ht="14.25" x14ac:dyDescent="0.2">
      <c r="A23" s="11"/>
      <c r="B23" s="11"/>
      <c r="C23" s="11"/>
      <c r="D23" s="11"/>
      <c r="E23" s="11"/>
      <c r="F23" s="26"/>
      <c r="G23" s="26"/>
      <c r="H23" s="26"/>
      <c r="I23" s="24"/>
      <c r="J23" s="24"/>
      <c r="K23" s="11"/>
    </row>
    <row r="24" spans="1:42" ht="14.25" x14ac:dyDescent="0.2">
      <c r="A24" s="11" t="s">
        <v>311</v>
      </c>
      <c r="B24" s="11"/>
      <c r="C24" s="11"/>
      <c r="D24" s="11"/>
      <c r="E24" s="11"/>
      <c r="F24" s="26"/>
      <c r="G24" s="26"/>
      <c r="H24" s="26"/>
      <c r="I24" s="24"/>
      <c r="J24" s="24"/>
      <c r="K24" s="11"/>
    </row>
    <row r="25" spans="1:42" ht="14.25" x14ac:dyDescent="0.2">
      <c r="A25" s="17" t="s">
        <v>312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AP25" s="30" t="s">
        <v>312</v>
      </c>
    </row>
    <row r="26" spans="1:42" ht="99.75" x14ac:dyDescent="0.2">
      <c r="A26" s="27" t="s">
        <v>299</v>
      </c>
      <c r="B26" s="27" t="s">
        <v>300</v>
      </c>
      <c r="C26" s="27" t="s">
        <v>301</v>
      </c>
      <c r="D26" s="27" t="s">
        <v>302</v>
      </c>
      <c r="E26" s="27" t="s">
        <v>303</v>
      </c>
      <c r="F26" s="27" t="s">
        <v>304</v>
      </c>
      <c r="G26" s="28" t="s">
        <v>305</v>
      </c>
      <c r="H26" s="28" t="s">
        <v>306</v>
      </c>
      <c r="I26" s="27" t="s">
        <v>307</v>
      </c>
      <c r="J26" s="27" t="s">
        <v>308</v>
      </c>
      <c r="K26" s="27" t="s">
        <v>309</v>
      </c>
    </row>
    <row r="27" spans="1:42" x14ac:dyDescent="0.2">
      <c r="A27" s="57">
        <v>1</v>
      </c>
      <c r="B27" s="57">
        <v>2</v>
      </c>
      <c r="C27" s="57">
        <v>3</v>
      </c>
      <c r="D27" s="57">
        <v>4</v>
      </c>
      <c r="E27" s="57">
        <v>5</v>
      </c>
      <c r="F27" s="57">
        <v>6</v>
      </c>
      <c r="G27" s="57">
        <v>7</v>
      </c>
      <c r="H27" s="57">
        <v>8</v>
      </c>
      <c r="I27" s="57">
        <v>9</v>
      </c>
      <c r="J27" s="57">
        <v>10</v>
      </c>
      <c r="K27" s="57">
        <v>11</v>
      </c>
    </row>
    <row r="28" spans="1:42" hidden="1" x14ac:dyDescent="0.2"/>
    <row r="29" spans="1:42" ht="16.5" hidden="1" x14ac:dyDescent="0.25">
      <c r="A29" s="31" t="str">
        <f>CONCATENATE("Локальная смета: ",IF(Source!G20&lt;&gt;"Новая локальная смета", Source!G20, ""))</f>
        <v xml:space="preserve">Локальная смета: 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</row>
    <row r="31" spans="1:42" ht="16.5" x14ac:dyDescent="0.25">
      <c r="A31" s="31" t="str">
        <f>CONCATENATE("Раздел: ",IF(Source!G24&lt;&gt;"Новый раздел", Source!G24, ""))</f>
        <v>Раздел: Строительные работы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</row>
    <row r="33" spans="1:35" ht="15" x14ac:dyDescent="0.25">
      <c r="B33" s="32" t="str">
        <f>Source!G28</f>
        <v>Земляные работы 50% вручную, 50% вблизи действующих КЛ.</v>
      </c>
      <c r="C33" s="32"/>
      <c r="D33" s="32"/>
      <c r="E33" s="32"/>
      <c r="F33" s="32"/>
      <c r="G33" s="32"/>
      <c r="H33" s="32"/>
      <c r="I33" s="32"/>
      <c r="J33" s="32"/>
    </row>
    <row r="34" spans="1:35" ht="116.25" x14ac:dyDescent="0.2">
      <c r="A34" s="33">
        <v>1</v>
      </c>
      <c r="B34" s="33" t="s">
        <v>313</v>
      </c>
      <c r="C34" s="33" t="s">
        <v>23</v>
      </c>
      <c r="D34" s="35" t="str">
        <f>Source!H29</f>
        <v>100 м3 грунта</v>
      </c>
      <c r="E34" s="34">
        <f>Source!I29</f>
        <v>2.8150000000000001E-2</v>
      </c>
      <c r="F34" s="37"/>
      <c r="G34" s="36"/>
      <c r="H34" s="34"/>
      <c r="I34" s="37"/>
      <c r="J34" s="34"/>
      <c r="K34" s="37"/>
      <c r="Q34" s="9">
        <f>ROUND((Source!DN29/100)*ROUND((Source!AF29*Source!AV29)*Source!I29, 2), 2)</f>
        <v>107.75</v>
      </c>
      <c r="R34" s="9">
        <f>Source!X29</f>
        <v>4166.53</v>
      </c>
      <c r="S34" s="9">
        <f>ROUND((Source!DO29/100)*ROUND((Source!AF29*Source!AV29)*Source!I29, 2), 2)</f>
        <v>79.02</v>
      </c>
      <c r="T34" s="9">
        <f>Source!Y29</f>
        <v>1963.54</v>
      </c>
      <c r="U34" s="9">
        <f>ROUND((175/100)*ROUND((Source!AE29*Source!AV29)*Source!I29, 2), 2)</f>
        <v>0</v>
      </c>
      <c r="V34" s="9">
        <f>ROUND((160/100)*ROUND(Source!CS29*Source!I29, 2), 2)</f>
        <v>0</v>
      </c>
      <c r="AI34" s="9">
        <v>0</v>
      </c>
    </row>
    <row r="35" spans="1:35" x14ac:dyDescent="0.2">
      <c r="C35" s="38" t="str">
        <f>"Объем: "&amp;Source!I29&amp;"=5,63*"&amp;"0,5/"&amp;"100"</f>
        <v>Объем: 0,02815=5,63*0,5/100</v>
      </c>
    </row>
    <row r="36" spans="1:35" ht="14.25" x14ac:dyDescent="0.2">
      <c r="A36" s="33"/>
      <c r="B36" s="33"/>
      <c r="C36" s="33" t="s">
        <v>314</v>
      </c>
      <c r="D36" s="35"/>
      <c r="E36" s="34"/>
      <c r="F36" s="37">
        <f>Source!AO29</f>
        <v>2042.62</v>
      </c>
      <c r="G36" s="36" t="str">
        <f>Source!DG29</f>
        <v>*1,1)*1,3</v>
      </c>
      <c r="H36" s="34">
        <f>Source!AV29</f>
        <v>1.248</v>
      </c>
      <c r="I36" s="37">
        <f>ROUND((Source!AF29*Source!AV29)*Source!I29, 2)</f>
        <v>102.62</v>
      </c>
      <c r="J36" s="34">
        <f>IF(Source!BA29&lt;&gt; 0, Source!BA29, 1)</f>
        <v>46.67</v>
      </c>
      <c r="K36" s="37">
        <f>Source!S29</f>
        <v>4789.1099999999997</v>
      </c>
      <c r="W36" s="9">
        <f>I36</f>
        <v>102.62</v>
      </c>
    </row>
    <row r="37" spans="1:35" ht="14.25" x14ac:dyDescent="0.2">
      <c r="A37" s="33"/>
      <c r="B37" s="33"/>
      <c r="C37" s="33" t="s">
        <v>315</v>
      </c>
      <c r="D37" s="35" t="s">
        <v>316</v>
      </c>
      <c r="E37" s="34">
        <f>Source!DN29</f>
        <v>105</v>
      </c>
      <c r="F37" s="37"/>
      <c r="G37" s="36"/>
      <c r="H37" s="34"/>
      <c r="I37" s="37">
        <f>SUM(Q34:Q36)</f>
        <v>107.75</v>
      </c>
      <c r="J37" s="34">
        <f>Source!BZ29</f>
        <v>87</v>
      </c>
      <c r="K37" s="37">
        <f>SUM(R34:R36)</f>
        <v>4166.53</v>
      </c>
    </row>
    <row r="38" spans="1:35" ht="14.25" x14ac:dyDescent="0.2">
      <c r="A38" s="33"/>
      <c r="B38" s="33"/>
      <c r="C38" s="33" t="s">
        <v>317</v>
      </c>
      <c r="D38" s="35" t="s">
        <v>316</v>
      </c>
      <c r="E38" s="34">
        <f>Source!DO29</f>
        <v>77</v>
      </c>
      <c r="F38" s="37"/>
      <c r="G38" s="36"/>
      <c r="H38" s="34"/>
      <c r="I38" s="37">
        <f>SUM(S34:S37)</f>
        <v>79.02</v>
      </c>
      <c r="J38" s="34">
        <f>Source!CA29</f>
        <v>41</v>
      </c>
      <c r="K38" s="37">
        <f>SUM(T34:T37)</f>
        <v>1963.54</v>
      </c>
    </row>
    <row r="39" spans="1:35" ht="14.25" x14ac:dyDescent="0.2">
      <c r="A39" s="39"/>
      <c r="B39" s="39"/>
      <c r="C39" s="39" t="s">
        <v>318</v>
      </c>
      <c r="D39" s="40" t="s">
        <v>319</v>
      </c>
      <c r="E39" s="41">
        <f>Source!AQ29</f>
        <v>192.7</v>
      </c>
      <c r="F39" s="42"/>
      <c r="G39" s="43" t="str">
        <f>Source!DI29</f>
        <v>*1,1)*1,3</v>
      </c>
      <c r="H39" s="41">
        <f>Source!AV29</f>
        <v>1.248</v>
      </c>
      <c r="I39" s="42">
        <f>Source!U29</f>
        <v>9.6807886032000017</v>
      </c>
      <c r="J39" s="41"/>
      <c r="K39" s="42"/>
      <c r="AB39" s="55">
        <f>I39</f>
        <v>9.6807886032000017</v>
      </c>
    </row>
    <row r="40" spans="1:35" ht="15" x14ac:dyDescent="0.25">
      <c r="C40" s="22" t="s">
        <v>320</v>
      </c>
      <c r="H40" s="44">
        <f>I36+I37+I38+0</f>
        <v>289.39</v>
      </c>
      <c r="I40" s="44"/>
      <c r="J40" s="44">
        <f>K36+K37+K38+0</f>
        <v>10919.18</v>
      </c>
      <c r="K40" s="44"/>
      <c r="O40" s="55">
        <f>I36+I37+I38+0</f>
        <v>289.39</v>
      </c>
      <c r="P40" s="55">
        <f>K36+K37+K38+0</f>
        <v>10919.18</v>
      </c>
      <c r="X40" s="9">
        <f>IF(Source!BI29&lt;=1,I36+I37+I38-0, 0)</f>
        <v>289.39</v>
      </c>
      <c r="Y40" s="9">
        <f>IF(Source!BI29=2,I36+I37+I38-0, 0)</f>
        <v>0</v>
      </c>
      <c r="Z40" s="9">
        <f>IF(Source!BI29=3,I36+I37+I38-0, 0)</f>
        <v>0</v>
      </c>
      <c r="AA40" s="9">
        <f>IF(Source!BI29=4,I36+I37+I38,0)</f>
        <v>0</v>
      </c>
    </row>
    <row r="42" spans="1:35" ht="52.5" x14ac:dyDescent="0.2">
      <c r="A42" s="33">
        <v>2</v>
      </c>
      <c r="B42" s="33" t="s">
        <v>321</v>
      </c>
      <c r="C42" s="33" t="s">
        <v>34</v>
      </c>
      <c r="D42" s="35" t="str">
        <f>Source!H30</f>
        <v>100 м3 грунта</v>
      </c>
      <c r="E42" s="34">
        <f>Source!I30</f>
        <v>1.21E-2</v>
      </c>
      <c r="F42" s="37"/>
      <c r="G42" s="36"/>
      <c r="H42" s="34"/>
      <c r="I42" s="37"/>
      <c r="J42" s="34"/>
      <c r="K42" s="37"/>
      <c r="Q42" s="9">
        <f>ROUND((Source!DN30/100)*ROUND((Source!AF30*Source!AV30)*Source!I30, 2), 2)</f>
        <v>0.47</v>
      </c>
      <c r="R42" s="9">
        <f>Source!X30</f>
        <v>20.98</v>
      </c>
      <c r="S42" s="9">
        <f>ROUND((Source!DO30/100)*ROUND((Source!AF30*Source!AV30)*Source!I30, 2), 2)</f>
        <v>0.37</v>
      </c>
      <c r="T42" s="9">
        <f>Source!Y30</f>
        <v>11.38</v>
      </c>
      <c r="U42" s="9">
        <f>ROUND((175/100)*ROUND((Source!AE30*Source!AV30)*Source!I30, 2), 2)</f>
        <v>3.68</v>
      </c>
      <c r="V42" s="9">
        <f>ROUND((160/100)*ROUND(Source!CS30*Source!I30, 2), 2)</f>
        <v>156.94</v>
      </c>
      <c r="AI42" s="9">
        <v>0</v>
      </c>
    </row>
    <row r="43" spans="1:35" x14ac:dyDescent="0.2">
      <c r="C43" s="38" t="str">
        <f>"Объем: "&amp;Source!I30&amp;"=1,21/"&amp;"100"</f>
        <v>Объем: 0,0121=1,21/100</v>
      </c>
    </row>
    <row r="44" spans="1:35" ht="14.25" x14ac:dyDescent="0.2">
      <c r="A44" s="33"/>
      <c r="B44" s="33"/>
      <c r="C44" s="33" t="s">
        <v>314</v>
      </c>
      <c r="D44" s="35"/>
      <c r="E44" s="34"/>
      <c r="F44" s="37">
        <f>Source!AO30</f>
        <v>30.15</v>
      </c>
      <c r="G44" s="36" t="str">
        <f>Source!DG30</f>
        <v>*1,1</v>
      </c>
      <c r="H44" s="34">
        <f>Source!AV30</f>
        <v>1.1919999999999999</v>
      </c>
      <c r="I44" s="37">
        <f>ROUND((Source!AF30*Source!AV30)*Source!I30, 2)</f>
        <v>0.48</v>
      </c>
      <c r="J44" s="34">
        <f>IF(Source!BA30&lt;&gt; 0, Source!BA30, 1)</f>
        <v>46.67</v>
      </c>
      <c r="K44" s="37">
        <f>Source!S30</f>
        <v>22.32</v>
      </c>
      <c r="W44" s="9">
        <f>I44</f>
        <v>0.48</v>
      </c>
    </row>
    <row r="45" spans="1:35" ht="14.25" x14ac:dyDescent="0.2">
      <c r="A45" s="33"/>
      <c r="B45" s="33"/>
      <c r="C45" s="33" t="s">
        <v>322</v>
      </c>
      <c r="D45" s="35"/>
      <c r="E45" s="34"/>
      <c r="F45" s="37">
        <f>Source!AM30</f>
        <v>1340.63</v>
      </c>
      <c r="G45" s="36" t="str">
        <f>Source!DE30</f>
        <v>*1,1</v>
      </c>
      <c r="H45" s="34">
        <f>Source!AV30</f>
        <v>1.1919999999999999</v>
      </c>
      <c r="I45" s="37">
        <f>ROUND((((((Source!ET30*1.1))-((Source!EU30*1.1)))+Source!AE30)*Source!AV30)*Source!I30, 2)</f>
        <v>21.27</v>
      </c>
      <c r="J45" s="34">
        <f>IF(Source!BB30&lt;&gt; 0, Source!BB30, 1)</f>
        <v>13.77</v>
      </c>
      <c r="K45" s="37">
        <f>Source!Q30</f>
        <v>292.89</v>
      </c>
    </row>
    <row r="46" spans="1:35" ht="14.25" x14ac:dyDescent="0.2">
      <c r="A46" s="33"/>
      <c r="B46" s="33"/>
      <c r="C46" s="33" t="s">
        <v>323</v>
      </c>
      <c r="D46" s="35"/>
      <c r="E46" s="34"/>
      <c r="F46" s="37">
        <f>Source!AN30</f>
        <v>132.47999999999999</v>
      </c>
      <c r="G46" s="36" t="str">
        <f>Source!DF30</f>
        <v>*1,1</v>
      </c>
      <c r="H46" s="34">
        <f>Source!AV30</f>
        <v>1.1919999999999999</v>
      </c>
      <c r="I46" s="45">
        <f>ROUND((Source!AE30*Source!AV30)*Source!I30, 2)</f>
        <v>2.1</v>
      </c>
      <c r="J46" s="34">
        <f>IF(Source!BS30&lt;&gt; 0, Source!BS30, 1)</f>
        <v>46.67</v>
      </c>
      <c r="K46" s="45">
        <f>Source!R30</f>
        <v>98.09</v>
      </c>
      <c r="W46" s="9">
        <f>I46</f>
        <v>2.1</v>
      </c>
    </row>
    <row r="47" spans="1:35" ht="14.25" x14ac:dyDescent="0.2">
      <c r="A47" s="33"/>
      <c r="B47" s="33"/>
      <c r="C47" s="33" t="s">
        <v>315</v>
      </c>
      <c r="D47" s="35" t="s">
        <v>316</v>
      </c>
      <c r="E47" s="34">
        <f>Source!DN30</f>
        <v>98</v>
      </c>
      <c r="F47" s="37"/>
      <c r="G47" s="36"/>
      <c r="H47" s="34"/>
      <c r="I47" s="37">
        <f>SUM(Q42:Q46)</f>
        <v>0.47</v>
      </c>
      <c r="J47" s="34">
        <f>Source!BZ30</f>
        <v>94</v>
      </c>
      <c r="K47" s="37">
        <f>SUM(R42:R46)</f>
        <v>20.98</v>
      </c>
    </row>
    <row r="48" spans="1:35" ht="14.25" x14ac:dyDescent="0.2">
      <c r="A48" s="33"/>
      <c r="B48" s="33"/>
      <c r="C48" s="33" t="s">
        <v>317</v>
      </c>
      <c r="D48" s="35" t="s">
        <v>316</v>
      </c>
      <c r="E48" s="34">
        <f>Source!DO30</f>
        <v>77</v>
      </c>
      <c r="F48" s="37"/>
      <c r="G48" s="36"/>
      <c r="H48" s="34"/>
      <c r="I48" s="37">
        <f>SUM(S42:S47)</f>
        <v>0.37</v>
      </c>
      <c r="J48" s="34">
        <f>Source!CA30</f>
        <v>51</v>
      </c>
      <c r="K48" s="37">
        <f>SUM(T42:T47)</f>
        <v>11.38</v>
      </c>
    </row>
    <row r="49" spans="1:35" ht="14.25" x14ac:dyDescent="0.2">
      <c r="A49" s="33"/>
      <c r="B49" s="33"/>
      <c r="C49" s="33" t="s">
        <v>324</v>
      </c>
      <c r="D49" s="35" t="s">
        <v>316</v>
      </c>
      <c r="E49" s="34">
        <f>175</f>
        <v>175</v>
      </c>
      <c r="F49" s="37"/>
      <c r="G49" s="36"/>
      <c r="H49" s="34"/>
      <c r="I49" s="37">
        <f>SUM(U42:U48)</f>
        <v>3.68</v>
      </c>
      <c r="J49" s="34">
        <f>160</f>
        <v>160</v>
      </c>
      <c r="K49" s="37">
        <f>SUM(V42:V48)</f>
        <v>156.94</v>
      </c>
    </row>
    <row r="50" spans="1:35" ht="14.25" x14ac:dyDescent="0.2">
      <c r="A50" s="39"/>
      <c r="B50" s="39"/>
      <c r="C50" s="39" t="s">
        <v>318</v>
      </c>
      <c r="D50" s="40" t="s">
        <v>319</v>
      </c>
      <c r="E50" s="41">
        <f>Source!AQ30</f>
        <v>2.95</v>
      </c>
      <c r="F50" s="42"/>
      <c r="G50" s="43" t="str">
        <f>Source!DI30</f>
        <v>*1,1</v>
      </c>
      <c r="H50" s="41">
        <f>Source!AV30</f>
        <v>1.1919999999999999</v>
      </c>
      <c r="I50" s="42">
        <f>Source!U30</f>
        <v>4.6803284000000007E-2</v>
      </c>
      <c r="J50" s="41"/>
      <c r="K50" s="42"/>
      <c r="AB50" s="55">
        <f>I50</f>
        <v>4.6803284000000007E-2</v>
      </c>
    </row>
    <row r="51" spans="1:35" ht="15" x14ac:dyDescent="0.25">
      <c r="C51" s="22" t="s">
        <v>320</v>
      </c>
      <c r="H51" s="44">
        <f>I44+I45+I47+I48+I49+0</f>
        <v>26.27</v>
      </c>
      <c r="I51" s="44"/>
      <c r="J51" s="44">
        <f>K44+K45+K47+K48+K49+0</f>
        <v>504.51</v>
      </c>
      <c r="K51" s="44"/>
      <c r="O51" s="55">
        <f>I44+I45+I47+I48+I49+0</f>
        <v>26.27</v>
      </c>
      <c r="P51" s="55">
        <f>K44+K45+K47+K48+K49+0</f>
        <v>504.51</v>
      </c>
      <c r="X51" s="9">
        <f>IF(Source!BI30&lt;=1,I44+I45+I47+I48+I49-0, 0)</f>
        <v>26.27</v>
      </c>
      <c r="Y51" s="9">
        <f>IF(Source!BI30=2,I44+I45+I47+I48+I49-0, 0)</f>
        <v>0</v>
      </c>
      <c r="Z51" s="9">
        <f>IF(Source!BI30=3,I44+I45+I47+I48+I49-0, 0)</f>
        <v>0</v>
      </c>
      <c r="AA51" s="9">
        <f>IF(Source!BI30=4,I44+I45+I47+I48+I49,0)</f>
        <v>0</v>
      </c>
    </row>
    <row r="53" spans="1:35" ht="52.5" x14ac:dyDescent="0.2">
      <c r="A53" s="33">
        <v>3</v>
      </c>
      <c r="B53" s="33" t="s">
        <v>325</v>
      </c>
      <c r="C53" s="33" t="s">
        <v>42</v>
      </c>
      <c r="D53" s="35" t="str">
        <f>Source!H31</f>
        <v>100 м3 грунта</v>
      </c>
      <c r="E53" s="34">
        <f>Source!I31</f>
        <v>1.6049999999999998E-2</v>
      </c>
      <c r="F53" s="37"/>
      <c r="G53" s="36"/>
      <c r="H53" s="34"/>
      <c r="I53" s="37"/>
      <c r="J53" s="34"/>
      <c r="K53" s="37"/>
      <c r="Q53" s="9">
        <f>ROUND((Source!DN31/100)*ROUND((Source!AF31*Source!AV31)*Source!I31, 2), 2)</f>
        <v>0.25</v>
      </c>
      <c r="R53" s="9">
        <f>Source!X31</f>
        <v>11.22</v>
      </c>
      <c r="S53" s="9">
        <f>ROUND((Source!DO31/100)*ROUND((Source!AF31*Source!AV31)*Source!I31, 2), 2)</f>
        <v>0.2</v>
      </c>
      <c r="T53" s="9">
        <f>Source!Y31</f>
        <v>6.09</v>
      </c>
      <c r="U53" s="9">
        <f>ROUND((175/100)*ROUND((Source!AE31*Source!AV31)*Source!I31, 2), 2)</f>
        <v>3.38</v>
      </c>
      <c r="V53" s="9">
        <f>ROUND((160/100)*ROUND(Source!CS31*Source!I31, 2), 2)</f>
        <v>144.4</v>
      </c>
      <c r="AI53" s="9">
        <v>0</v>
      </c>
    </row>
    <row r="54" spans="1:35" x14ac:dyDescent="0.2">
      <c r="C54" s="38" t="str">
        <f>"Объем: "&amp;Source!I31&amp;"=(5,63*"&amp;"0,5-"&amp;"1,21)/"&amp;"100"</f>
        <v>Объем: 0,01605=(5,63*0,5-1,21)/100</v>
      </c>
    </row>
    <row r="55" spans="1:35" ht="14.25" x14ac:dyDescent="0.2">
      <c r="A55" s="33"/>
      <c r="B55" s="33"/>
      <c r="C55" s="33" t="s">
        <v>314</v>
      </c>
      <c r="D55" s="35"/>
      <c r="E55" s="34"/>
      <c r="F55" s="37">
        <f>Source!AO31</f>
        <v>12.16</v>
      </c>
      <c r="G55" s="36" t="str">
        <f>Source!DG31</f>
        <v>*1,1</v>
      </c>
      <c r="H55" s="34">
        <f>Source!AV31</f>
        <v>1.1919999999999999</v>
      </c>
      <c r="I55" s="37">
        <f>ROUND((Source!AF31*Source!AV31)*Source!I31, 2)</f>
        <v>0.26</v>
      </c>
      <c r="J55" s="34">
        <f>IF(Source!BA31&lt;&gt; 0, Source!BA31, 1)</f>
        <v>46.67</v>
      </c>
      <c r="K55" s="37">
        <f>Source!S31</f>
        <v>11.94</v>
      </c>
      <c r="W55" s="9">
        <f>I55</f>
        <v>0.26</v>
      </c>
    </row>
    <row r="56" spans="1:35" ht="14.25" x14ac:dyDescent="0.2">
      <c r="A56" s="33"/>
      <c r="B56" s="33"/>
      <c r="C56" s="33" t="s">
        <v>322</v>
      </c>
      <c r="D56" s="35"/>
      <c r="E56" s="34"/>
      <c r="F56" s="37">
        <f>Source!AM31</f>
        <v>932.06</v>
      </c>
      <c r="G56" s="36" t="str">
        <f>Source!DE31</f>
        <v>*1,1</v>
      </c>
      <c r="H56" s="34">
        <f>Source!AV31</f>
        <v>1.1919999999999999</v>
      </c>
      <c r="I56" s="37">
        <f>ROUND((((((Source!ET31*1.1))-((Source!EU31*1.1)))+Source!AE31)*Source!AV31)*Source!I31, 2)</f>
        <v>19.61</v>
      </c>
      <c r="J56" s="34">
        <f>IF(Source!BB31&lt;&gt; 0, Source!BB31, 1)</f>
        <v>13.79</v>
      </c>
      <c r="K56" s="37">
        <f>Source!Q31</f>
        <v>270.49</v>
      </c>
    </row>
    <row r="57" spans="1:35" ht="14.25" x14ac:dyDescent="0.2">
      <c r="A57" s="33"/>
      <c r="B57" s="33"/>
      <c r="C57" s="33" t="s">
        <v>323</v>
      </c>
      <c r="D57" s="35"/>
      <c r="E57" s="34"/>
      <c r="F57" s="37">
        <f>Source!AN31</f>
        <v>91.89</v>
      </c>
      <c r="G57" s="36" t="str">
        <f>Source!DF31</f>
        <v>*1,1</v>
      </c>
      <c r="H57" s="34">
        <f>Source!AV31</f>
        <v>1.1919999999999999</v>
      </c>
      <c r="I57" s="45">
        <f>ROUND((Source!AE31*Source!AV31)*Source!I31, 2)</f>
        <v>1.93</v>
      </c>
      <c r="J57" s="34">
        <f>IF(Source!BS31&lt;&gt; 0, Source!BS31, 1)</f>
        <v>46.67</v>
      </c>
      <c r="K57" s="45">
        <f>Source!R31</f>
        <v>90.25</v>
      </c>
      <c r="W57" s="9">
        <f>I57</f>
        <v>1.93</v>
      </c>
    </row>
    <row r="58" spans="1:35" ht="14.25" x14ac:dyDescent="0.2">
      <c r="A58" s="33"/>
      <c r="B58" s="33"/>
      <c r="C58" s="33" t="s">
        <v>315</v>
      </c>
      <c r="D58" s="35" t="s">
        <v>316</v>
      </c>
      <c r="E58" s="34">
        <f>Source!DN31</f>
        <v>98</v>
      </c>
      <c r="F58" s="37"/>
      <c r="G58" s="36"/>
      <c r="H58" s="34"/>
      <c r="I58" s="37">
        <f>SUM(Q53:Q57)</f>
        <v>0.25</v>
      </c>
      <c r="J58" s="34">
        <f>Source!BZ31</f>
        <v>94</v>
      </c>
      <c r="K58" s="37">
        <f>SUM(R53:R57)</f>
        <v>11.22</v>
      </c>
    </row>
    <row r="59" spans="1:35" ht="14.25" x14ac:dyDescent="0.2">
      <c r="A59" s="33"/>
      <c r="B59" s="33"/>
      <c r="C59" s="33" t="s">
        <v>317</v>
      </c>
      <c r="D59" s="35" t="s">
        <v>316</v>
      </c>
      <c r="E59" s="34">
        <f>Source!DO31</f>
        <v>77</v>
      </c>
      <c r="F59" s="37"/>
      <c r="G59" s="36"/>
      <c r="H59" s="34"/>
      <c r="I59" s="37">
        <f>SUM(S53:S58)</f>
        <v>0.2</v>
      </c>
      <c r="J59" s="34">
        <f>Source!CA31</f>
        <v>51</v>
      </c>
      <c r="K59" s="37">
        <f>SUM(T53:T58)</f>
        <v>6.09</v>
      </c>
    </row>
    <row r="60" spans="1:35" ht="14.25" x14ac:dyDescent="0.2">
      <c r="A60" s="33"/>
      <c r="B60" s="33"/>
      <c r="C60" s="33" t="s">
        <v>324</v>
      </c>
      <c r="D60" s="35" t="s">
        <v>316</v>
      </c>
      <c r="E60" s="34">
        <f>175</f>
        <v>175</v>
      </c>
      <c r="F60" s="37"/>
      <c r="G60" s="36"/>
      <c r="H60" s="34"/>
      <c r="I60" s="37">
        <f>SUM(U53:U59)</f>
        <v>3.38</v>
      </c>
      <c r="J60" s="34">
        <f>160</f>
        <v>160</v>
      </c>
      <c r="K60" s="37">
        <f>SUM(V53:V59)</f>
        <v>144.4</v>
      </c>
    </row>
    <row r="61" spans="1:35" ht="14.25" x14ac:dyDescent="0.2">
      <c r="A61" s="39"/>
      <c r="B61" s="39"/>
      <c r="C61" s="39" t="s">
        <v>318</v>
      </c>
      <c r="D61" s="40" t="s">
        <v>319</v>
      </c>
      <c r="E61" s="41">
        <f>Source!AQ31</f>
        <v>1.19</v>
      </c>
      <c r="F61" s="42"/>
      <c r="G61" s="43" t="str">
        <f>Source!DI31</f>
        <v>*1,1</v>
      </c>
      <c r="H61" s="41">
        <f>Source!AV31</f>
        <v>1.1919999999999999</v>
      </c>
      <c r="I61" s="42">
        <f>Source!U31</f>
        <v>2.5043264399999998E-2</v>
      </c>
      <c r="J61" s="41"/>
      <c r="K61" s="42"/>
      <c r="AB61" s="55">
        <f>I61</f>
        <v>2.5043264399999998E-2</v>
      </c>
    </row>
    <row r="62" spans="1:35" ht="15" x14ac:dyDescent="0.25">
      <c r="C62" s="22" t="s">
        <v>320</v>
      </c>
      <c r="H62" s="44">
        <f>I55+I56+I58+I59+I60+0</f>
        <v>23.7</v>
      </c>
      <c r="I62" s="44"/>
      <c r="J62" s="44">
        <f>K55+K56+K58+K59+K60+0</f>
        <v>444.14</v>
      </c>
      <c r="K62" s="44"/>
      <c r="O62" s="55">
        <f>I55+I56+I58+I59+I60+0</f>
        <v>23.7</v>
      </c>
      <c r="P62" s="55">
        <f>K55+K56+K58+K59+K60+0</f>
        <v>444.14</v>
      </c>
      <c r="X62" s="9">
        <f>IF(Source!BI31&lt;=1,I55+I56+I58+I59+I60-0, 0)</f>
        <v>23.7</v>
      </c>
      <c r="Y62" s="9">
        <f>IF(Source!BI31=2,I55+I56+I58+I59+I60-0, 0)</f>
        <v>0</v>
      </c>
      <c r="Z62" s="9">
        <f>IF(Source!BI31=3,I55+I56+I58+I59+I60-0, 0)</f>
        <v>0</v>
      </c>
      <c r="AA62" s="9">
        <f>IF(Source!BI31=4,I55+I56+I58+I59+I60,0)</f>
        <v>0</v>
      </c>
    </row>
    <row r="64" spans="1:35" ht="52.5" x14ac:dyDescent="0.2">
      <c r="A64" s="33">
        <v>4</v>
      </c>
      <c r="B64" s="33" t="s">
        <v>326</v>
      </c>
      <c r="C64" s="33" t="s">
        <v>46</v>
      </c>
      <c r="D64" s="35" t="str">
        <f>Source!H32</f>
        <v>100 м3 грунта</v>
      </c>
      <c r="E64" s="34">
        <f>Source!I32</f>
        <v>2.2100000000000002E-2</v>
      </c>
      <c r="F64" s="37"/>
      <c r="G64" s="36"/>
      <c r="H64" s="34"/>
      <c r="I64" s="37"/>
      <c r="J64" s="34"/>
      <c r="K64" s="37"/>
      <c r="Q64" s="9">
        <f>ROUND((Source!DN32/100)*ROUND((Source!AF32*Source!AV32)*Source!I32, 2), 2)</f>
        <v>33.479999999999997</v>
      </c>
      <c r="R64" s="9">
        <f>Source!X32</f>
        <v>1294.83</v>
      </c>
      <c r="S64" s="9">
        <f>ROUND((Source!DO32/100)*ROUND((Source!AF32*Source!AV32)*Source!I32, 2), 2)</f>
        <v>24.56</v>
      </c>
      <c r="T64" s="9">
        <f>Source!Y32</f>
        <v>610.21</v>
      </c>
      <c r="U64" s="9">
        <f>ROUND((175/100)*ROUND((Source!AE32*Source!AV32)*Source!I32, 2), 2)</f>
        <v>0</v>
      </c>
      <c r="V64" s="9">
        <f>ROUND((160/100)*ROUND(Source!CS32*Source!I32, 2), 2)</f>
        <v>0</v>
      </c>
      <c r="AI64" s="9">
        <v>0</v>
      </c>
    </row>
    <row r="65" spans="1:35" x14ac:dyDescent="0.2">
      <c r="C65" s="38" t="str">
        <f>"Объем: "&amp;Source!I32&amp;"=4,42*"&amp;"0,5/"&amp;"100"</f>
        <v>Объем: 0,0221=4,42*0,5/100</v>
      </c>
    </row>
    <row r="66" spans="1:35" ht="14.25" x14ac:dyDescent="0.2">
      <c r="A66" s="33"/>
      <c r="B66" s="33"/>
      <c r="C66" s="33" t="s">
        <v>314</v>
      </c>
      <c r="D66" s="35"/>
      <c r="E66" s="34"/>
      <c r="F66" s="37">
        <f>Source!AO32</f>
        <v>1051.1300000000001</v>
      </c>
      <c r="G66" s="36" t="str">
        <f>Source!DG32</f>
        <v>*1,1</v>
      </c>
      <c r="H66" s="34">
        <f>Source!AV32</f>
        <v>1.248</v>
      </c>
      <c r="I66" s="37">
        <f>ROUND((Source!AF32*Source!AV32)*Source!I32, 2)</f>
        <v>31.89</v>
      </c>
      <c r="J66" s="34">
        <f>IF(Source!BA32&lt;&gt; 0, Source!BA32, 1)</f>
        <v>46.67</v>
      </c>
      <c r="K66" s="37">
        <f>Source!S32</f>
        <v>1488.31</v>
      </c>
      <c r="W66" s="9">
        <f>I66</f>
        <v>31.89</v>
      </c>
    </row>
    <row r="67" spans="1:35" ht="14.25" x14ac:dyDescent="0.2">
      <c r="A67" s="33"/>
      <c r="B67" s="33"/>
      <c r="C67" s="33" t="s">
        <v>315</v>
      </c>
      <c r="D67" s="35" t="s">
        <v>316</v>
      </c>
      <c r="E67" s="34">
        <f>Source!DN32</f>
        <v>105</v>
      </c>
      <c r="F67" s="37"/>
      <c r="G67" s="36"/>
      <c r="H67" s="34"/>
      <c r="I67" s="37">
        <f>SUM(Q64:Q66)</f>
        <v>33.479999999999997</v>
      </c>
      <c r="J67" s="34">
        <f>Source!BZ32</f>
        <v>87</v>
      </c>
      <c r="K67" s="37">
        <f>SUM(R64:R66)</f>
        <v>1294.83</v>
      </c>
    </row>
    <row r="68" spans="1:35" ht="14.25" x14ac:dyDescent="0.2">
      <c r="A68" s="33"/>
      <c r="B68" s="33"/>
      <c r="C68" s="33" t="s">
        <v>317</v>
      </c>
      <c r="D68" s="35" t="s">
        <v>316</v>
      </c>
      <c r="E68" s="34">
        <f>Source!DO32</f>
        <v>77</v>
      </c>
      <c r="F68" s="37"/>
      <c r="G68" s="36"/>
      <c r="H68" s="34"/>
      <c r="I68" s="37">
        <f>SUM(S64:S67)</f>
        <v>24.56</v>
      </c>
      <c r="J68" s="34">
        <f>Source!CA32</f>
        <v>41</v>
      </c>
      <c r="K68" s="37">
        <f>SUM(T64:T67)</f>
        <v>610.21</v>
      </c>
    </row>
    <row r="69" spans="1:35" ht="14.25" x14ac:dyDescent="0.2">
      <c r="A69" s="39"/>
      <c r="B69" s="39"/>
      <c r="C69" s="39" t="s">
        <v>318</v>
      </c>
      <c r="D69" s="40" t="s">
        <v>319</v>
      </c>
      <c r="E69" s="41">
        <f>Source!AQ32</f>
        <v>107.04</v>
      </c>
      <c r="F69" s="42"/>
      <c r="G69" s="43" t="str">
        <f>Source!DI32</f>
        <v>*1,1</v>
      </c>
      <c r="H69" s="41">
        <f>Source!AV32</f>
        <v>1.248</v>
      </c>
      <c r="I69" s="42">
        <f>Source!U32</f>
        <v>3.2474737152000004</v>
      </c>
      <c r="J69" s="41"/>
      <c r="K69" s="42"/>
      <c r="AB69" s="55">
        <f>I69</f>
        <v>3.2474737152000004</v>
      </c>
    </row>
    <row r="70" spans="1:35" ht="15" x14ac:dyDescent="0.25">
      <c r="C70" s="22" t="s">
        <v>320</v>
      </c>
      <c r="H70" s="44">
        <f>I66+I67+I68+0</f>
        <v>89.93</v>
      </c>
      <c r="I70" s="44"/>
      <c r="J70" s="44">
        <f>K66+K67+K68+0</f>
        <v>3393.35</v>
      </c>
      <c r="K70" s="44"/>
      <c r="O70" s="55">
        <f>I66+I67+I68+0</f>
        <v>89.93</v>
      </c>
      <c r="P70" s="55">
        <f>K66+K67+K68+0</f>
        <v>3393.35</v>
      </c>
      <c r="X70" s="9">
        <f>IF(Source!BI32&lt;=1,I66+I67+I68-0, 0)</f>
        <v>89.93</v>
      </c>
      <c r="Y70" s="9">
        <f>IF(Source!BI32=2,I66+I67+I68-0, 0)</f>
        <v>0</v>
      </c>
      <c r="Z70" s="9">
        <f>IF(Source!BI32=3,I66+I67+I68-0, 0)</f>
        <v>0</v>
      </c>
      <c r="AA70" s="9">
        <f>IF(Source!BI32=4,I66+I67+I68,0)</f>
        <v>0</v>
      </c>
    </row>
    <row r="72" spans="1:35" ht="116.25" x14ac:dyDescent="0.2">
      <c r="A72" s="33">
        <v>5</v>
      </c>
      <c r="B72" s="33" t="s">
        <v>327</v>
      </c>
      <c r="C72" s="33" t="s">
        <v>49</v>
      </c>
      <c r="D72" s="35" t="str">
        <f>Source!H33</f>
        <v>100 м3 грунта</v>
      </c>
      <c r="E72" s="34">
        <f>Source!I33</f>
        <v>2.2100000000000002E-2</v>
      </c>
      <c r="F72" s="37"/>
      <c r="G72" s="36"/>
      <c r="H72" s="34"/>
      <c r="I72" s="37"/>
      <c r="J72" s="34"/>
      <c r="K72" s="37"/>
      <c r="Q72" s="9">
        <f>ROUND((Source!DN33/100)*ROUND((Source!AF33*Source!AV33)*Source!I33, 2), 2)</f>
        <v>0.18</v>
      </c>
      <c r="R72" s="9">
        <f>Source!X33</f>
        <v>7.73</v>
      </c>
      <c r="S72" s="9">
        <f>ROUND((Source!DO33/100)*ROUND((Source!AF33*Source!AV33)*Source!I33, 2), 2)</f>
        <v>0.14000000000000001</v>
      </c>
      <c r="T72" s="9">
        <f>Source!Y33</f>
        <v>4.1900000000000004</v>
      </c>
      <c r="U72" s="9">
        <f>ROUND((175/100)*ROUND((Source!AE33*Source!AV33)*Source!I33, 2), 2)</f>
        <v>4.2</v>
      </c>
      <c r="V72" s="9">
        <f>ROUND((160/100)*ROUND(Source!CS33*Source!I33, 2), 2)</f>
        <v>178.94</v>
      </c>
      <c r="AI72" s="9">
        <v>0</v>
      </c>
    </row>
    <row r="73" spans="1:35" x14ac:dyDescent="0.2">
      <c r="C73" s="38" t="str">
        <f>"Объем: "&amp;Source!I33&amp;"=(4,42*"&amp;"0,5)/"&amp;"100"</f>
        <v>Объем: 0,0221=(4,42*0,5)/100</v>
      </c>
    </row>
    <row r="74" spans="1:35" ht="14.25" x14ac:dyDescent="0.2">
      <c r="A74" s="33"/>
      <c r="B74" s="33"/>
      <c r="C74" s="33" t="s">
        <v>314</v>
      </c>
      <c r="D74" s="35"/>
      <c r="E74" s="34"/>
      <c r="F74" s="37">
        <f>Source!AO33</f>
        <v>12.16</v>
      </c>
      <c r="G74" s="36" t="str">
        <f>Source!DG33</f>
        <v>*0,5)*1,1</v>
      </c>
      <c r="H74" s="34">
        <f>Source!AV33</f>
        <v>1.1919999999999999</v>
      </c>
      <c r="I74" s="37">
        <f>ROUND((Source!AF33*Source!AV33)*Source!I33, 2)</f>
        <v>0.18</v>
      </c>
      <c r="J74" s="34">
        <f>IF(Source!BA33&lt;&gt; 0, Source!BA33, 1)</f>
        <v>46.67</v>
      </c>
      <c r="K74" s="37">
        <f>Source!S33</f>
        <v>8.2200000000000006</v>
      </c>
      <c r="W74" s="9">
        <f>I74</f>
        <v>0.18</v>
      </c>
    </row>
    <row r="75" spans="1:35" ht="14.25" x14ac:dyDescent="0.2">
      <c r="A75" s="33"/>
      <c r="B75" s="33"/>
      <c r="C75" s="33" t="s">
        <v>322</v>
      </c>
      <c r="D75" s="35"/>
      <c r="E75" s="34"/>
      <c r="F75" s="37">
        <f>Source!AM33</f>
        <v>932.06</v>
      </c>
      <c r="G75" s="36" t="str">
        <f>Source!DE33</f>
        <v>*0,9)*1,1</v>
      </c>
      <c r="H75" s="34">
        <f>Source!AV33</f>
        <v>1.1919999999999999</v>
      </c>
      <c r="I75" s="37">
        <f>ROUND(((((((Source!ET33*0.9)*1.1))-(((Source!EU33*0.9)*1.1)))+Source!AE33)*Source!AV33)*Source!I33, 2)</f>
        <v>24.31</v>
      </c>
      <c r="J75" s="34">
        <f>IF(Source!BB33&lt;&gt; 0, Source!BB33, 1)</f>
        <v>13.79</v>
      </c>
      <c r="K75" s="37">
        <f>Source!Q33</f>
        <v>335.21</v>
      </c>
    </row>
    <row r="76" spans="1:35" ht="14.25" x14ac:dyDescent="0.2">
      <c r="A76" s="33"/>
      <c r="B76" s="33"/>
      <c r="C76" s="33" t="s">
        <v>323</v>
      </c>
      <c r="D76" s="35"/>
      <c r="E76" s="34"/>
      <c r="F76" s="37">
        <f>Source!AN33</f>
        <v>91.89</v>
      </c>
      <c r="G76" s="36" t="str">
        <f>Source!DF33</f>
        <v>*0,9)*1,1</v>
      </c>
      <c r="H76" s="34">
        <f>Source!AV33</f>
        <v>1.1919999999999999</v>
      </c>
      <c r="I76" s="45">
        <f>ROUND((Source!AE33*Source!AV33)*Source!I33, 2)</f>
        <v>2.4</v>
      </c>
      <c r="J76" s="34">
        <f>IF(Source!BS33&lt;&gt; 0, Source!BS33, 1)</f>
        <v>46.67</v>
      </c>
      <c r="K76" s="45">
        <f>Source!R33</f>
        <v>111.84</v>
      </c>
      <c r="W76" s="9">
        <f>I76</f>
        <v>2.4</v>
      </c>
    </row>
    <row r="77" spans="1:35" ht="14.25" x14ac:dyDescent="0.2">
      <c r="A77" s="33"/>
      <c r="B77" s="33"/>
      <c r="C77" s="33" t="s">
        <v>315</v>
      </c>
      <c r="D77" s="35" t="s">
        <v>316</v>
      </c>
      <c r="E77" s="34">
        <f>Source!DN33</f>
        <v>98</v>
      </c>
      <c r="F77" s="37"/>
      <c r="G77" s="36"/>
      <c r="H77" s="34"/>
      <c r="I77" s="37">
        <f>SUM(Q72:Q76)</f>
        <v>0.18</v>
      </c>
      <c r="J77" s="34">
        <f>Source!BZ33</f>
        <v>94</v>
      </c>
      <c r="K77" s="37">
        <f>SUM(R72:R76)</f>
        <v>7.73</v>
      </c>
    </row>
    <row r="78" spans="1:35" ht="14.25" x14ac:dyDescent="0.2">
      <c r="A78" s="33"/>
      <c r="B78" s="33"/>
      <c r="C78" s="33" t="s">
        <v>317</v>
      </c>
      <c r="D78" s="35" t="s">
        <v>316</v>
      </c>
      <c r="E78" s="34">
        <f>Source!DO33</f>
        <v>77</v>
      </c>
      <c r="F78" s="37"/>
      <c r="G78" s="36"/>
      <c r="H78" s="34"/>
      <c r="I78" s="37">
        <f>SUM(S72:S77)</f>
        <v>0.14000000000000001</v>
      </c>
      <c r="J78" s="34">
        <f>Source!CA33</f>
        <v>51</v>
      </c>
      <c r="K78" s="37">
        <f>SUM(T72:T77)</f>
        <v>4.1900000000000004</v>
      </c>
    </row>
    <row r="79" spans="1:35" ht="14.25" x14ac:dyDescent="0.2">
      <c r="A79" s="33"/>
      <c r="B79" s="33"/>
      <c r="C79" s="33" t="s">
        <v>324</v>
      </c>
      <c r="D79" s="35" t="s">
        <v>316</v>
      </c>
      <c r="E79" s="34">
        <f>175</f>
        <v>175</v>
      </c>
      <c r="F79" s="37"/>
      <c r="G79" s="36"/>
      <c r="H79" s="34"/>
      <c r="I79" s="37">
        <f>SUM(U72:U78)</f>
        <v>4.2</v>
      </c>
      <c r="J79" s="34">
        <f>160</f>
        <v>160</v>
      </c>
      <c r="K79" s="37">
        <f>SUM(V72:V78)</f>
        <v>178.94</v>
      </c>
    </row>
    <row r="80" spans="1:35" ht="14.25" x14ac:dyDescent="0.2">
      <c r="A80" s="39"/>
      <c r="B80" s="39"/>
      <c r="C80" s="39" t="s">
        <v>318</v>
      </c>
      <c r="D80" s="40" t="s">
        <v>319</v>
      </c>
      <c r="E80" s="41">
        <f>Source!AQ33</f>
        <v>1.19</v>
      </c>
      <c r="F80" s="42"/>
      <c r="G80" s="43" t="str">
        <f>Source!DI33</f>
        <v>*0,5)*1,1</v>
      </c>
      <c r="H80" s="41">
        <f>Source!AV33</f>
        <v>1.1919999999999999</v>
      </c>
      <c r="I80" s="42">
        <f>Source!U33</f>
        <v>1.7241624399999999E-2</v>
      </c>
      <c r="J80" s="41"/>
      <c r="K80" s="42"/>
      <c r="AB80" s="55">
        <f>I80</f>
        <v>1.7241624399999999E-2</v>
      </c>
    </row>
    <row r="81" spans="1:35" ht="15" x14ac:dyDescent="0.25">
      <c r="C81" s="22" t="s">
        <v>320</v>
      </c>
      <c r="H81" s="44">
        <f>I74+I75+I77+I78+I79+0</f>
        <v>29.009999999999998</v>
      </c>
      <c r="I81" s="44"/>
      <c r="J81" s="44">
        <f>K74+K75+K77+K78+K79+0</f>
        <v>534.29</v>
      </c>
      <c r="K81" s="44"/>
      <c r="O81" s="55">
        <f>I74+I75+I77+I78+I79+0</f>
        <v>29.009999999999998</v>
      </c>
      <c r="P81" s="55">
        <f>K74+K75+K77+K78+K79+0</f>
        <v>534.29</v>
      </c>
      <c r="X81" s="9">
        <f>IF(Source!BI33&lt;=1,I74+I75+I77+I78+I79-0, 0)</f>
        <v>29.009999999999998</v>
      </c>
      <c r="Y81" s="9">
        <f>IF(Source!BI33=2,I74+I75+I77+I78+I79-0, 0)</f>
        <v>0</v>
      </c>
      <c r="Z81" s="9">
        <f>IF(Source!BI33=3,I74+I75+I77+I78+I79-0, 0)</f>
        <v>0</v>
      </c>
      <c r="AA81" s="9">
        <f>IF(Source!BI33=4,I74+I75+I77+I78+I79,0)</f>
        <v>0</v>
      </c>
    </row>
    <row r="83" spans="1:35" ht="52.5" x14ac:dyDescent="0.2">
      <c r="A83" s="33">
        <v>6</v>
      </c>
      <c r="B83" s="33" t="s">
        <v>328</v>
      </c>
      <c r="C83" s="33" t="s">
        <v>55</v>
      </c>
      <c r="D83" s="35" t="str">
        <f>Source!H34</f>
        <v>100 м3 уплотненного грунта</v>
      </c>
      <c r="E83" s="34">
        <f>Source!I34</f>
        <v>2.2100000000000002E-2</v>
      </c>
      <c r="F83" s="37"/>
      <c r="G83" s="36"/>
      <c r="H83" s="34"/>
      <c r="I83" s="37"/>
      <c r="J83" s="34"/>
      <c r="K83" s="37"/>
      <c r="Q83" s="9">
        <f>ROUND((Source!DN34/100)*ROUND((Source!AF34*Source!AV34)*Source!I34, 2), 2)</f>
        <v>3.01</v>
      </c>
      <c r="R83" s="9">
        <f>Source!X34</f>
        <v>134.81</v>
      </c>
      <c r="S83" s="9">
        <f>ROUND((Source!DO34/100)*ROUND((Source!AF34*Source!AV34)*Source!I34, 2), 2)</f>
        <v>2.36</v>
      </c>
      <c r="T83" s="9">
        <f>Source!Y34</f>
        <v>73.14</v>
      </c>
      <c r="U83" s="9">
        <f>ROUND((175/100)*ROUND((Source!AE34*Source!AV34)*Source!I34, 2), 2)</f>
        <v>5.9</v>
      </c>
      <c r="V83" s="9">
        <f>ROUND((160/100)*ROUND(Source!CS34*Source!I34, 2), 2)</f>
        <v>251.84</v>
      </c>
      <c r="AI83" s="9">
        <v>0</v>
      </c>
    </row>
    <row r="84" spans="1:35" ht="14.25" x14ac:dyDescent="0.2">
      <c r="A84" s="33"/>
      <c r="B84" s="33"/>
      <c r="C84" s="33" t="s">
        <v>314</v>
      </c>
      <c r="D84" s="35"/>
      <c r="E84" s="34"/>
      <c r="F84" s="37">
        <f>Source!AO34</f>
        <v>120.74</v>
      </c>
      <c r="G84" s="36" t="str">
        <f>Source!DG34</f>
        <v>*1,1</v>
      </c>
      <c r="H84" s="34">
        <f>Source!AV34</f>
        <v>1.0469999999999999</v>
      </c>
      <c r="I84" s="37">
        <f>ROUND((Source!AF34*Source!AV34)*Source!I34, 2)</f>
        <v>3.07</v>
      </c>
      <c r="J84" s="34">
        <f>IF(Source!BA34&lt;&gt; 0, Source!BA34, 1)</f>
        <v>46.67</v>
      </c>
      <c r="K84" s="37">
        <f>Source!S34</f>
        <v>143.41999999999999</v>
      </c>
      <c r="W84" s="9">
        <f>I84</f>
        <v>3.07</v>
      </c>
    </row>
    <row r="85" spans="1:35" ht="14.25" x14ac:dyDescent="0.2">
      <c r="A85" s="33"/>
      <c r="B85" s="33"/>
      <c r="C85" s="33" t="s">
        <v>322</v>
      </c>
      <c r="D85" s="35"/>
      <c r="E85" s="34"/>
      <c r="F85" s="37">
        <f>Source!AM34</f>
        <v>437.33</v>
      </c>
      <c r="G85" s="36" t="str">
        <f>Source!DE34</f>
        <v>*1,1</v>
      </c>
      <c r="H85" s="34">
        <f>Source!AV34</f>
        <v>1.0469999999999999</v>
      </c>
      <c r="I85" s="37">
        <f>ROUND((((((Source!ET34*1.1))-((Source!EU34*1.1)))+Source!AE34)*Source!AV34)*Source!I34, 2)</f>
        <v>11.13</v>
      </c>
      <c r="J85" s="34">
        <f>IF(Source!BB34&lt;&gt; 0, Source!BB34, 1)</f>
        <v>21.81</v>
      </c>
      <c r="K85" s="37">
        <f>Source!Q34</f>
        <v>242.77</v>
      </c>
    </row>
    <row r="86" spans="1:35" ht="14.25" x14ac:dyDescent="0.2">
      <c r="A86" s="33"/>
      <c r="B86" s="33"/>
      <c r="C86" s="33" t="s">
        <v>323</v>
      </c>
      <c r="D86" s="35"/>
      <c r="E86" s="34"/>
      <c r="F86" s="37">
        <f>Source!AN34</f>
        <v>132.51</v>
      </c>
      <c r="G86" s="36" t="str">
        <f>Source!DF34</f>
        <v>*1,1</v>
      </c>
      <c r="H86" s="34">
        <f>Source!AV34</f>
        <v>1.0469999999999999</v>
      </c>
      <c r="I86" s="45">
        <f>ROUND((Source!AE34*Source!AV34)*Source!I34, 2)</f>
        <v>3.37</v>
      </c>
      <c r="J86" s="34">
        <f>IF(Source!BS34&lt;&gt; 0, Source!BS34, 1)</f>
        <v>46.67</v>
      </c>
      <c r="K86" s="45">
        <f>Source!R34</f>
        <v>157.4</v>
      </c>
      <c r="W86" s="9">
        <f>I86</f>
        <v>3.37</v>
      </c>
    </row>
    <row r="87" spans="1:35" ht="14.25" x14ac:dyDescent="0.2">
      <c r="A87" s="33"/>
      <c r="B87" s="33"/>
      <c r="C87" s="33" t="s">
        <v>315</v>
      </c>
      <c r="D87" s="35" t="s">
        <v>316</v>
      </c>
      <c r="E87" s="34">
        <f>Source!DN34</f>
        <v>98</v>
      </c>
      <c r="F87" s="37"/>
      <c r="G87" s="36"/>
      <c r="H87" s="34"/>
      <c r="I87" s="37">
        <f>SUM(Q83:Q86)</f>
        <v>3.01</v>
      </c>
      <c r="J87" s="34">
        <f>Source!BZ34</f>
        <v>94</v>
      </c>
      <c r="K87" s="37">
        <f>SUM(R83:R86)</f>
        <v>134.81</v>
      </c>
    </row>
    <row r="88" spans="1:35" ht="14.25" x14ac:dyDescent="0.2">
      <c r="A88" s="33"/>
      <c r="B88" s="33"/>
      <c r="C88" s="33" t="s">
        <v>317</v>
      </c>
      <c r="D88" s="35" t="s">
        <v>316</v>
      </c>
      <c r="E88" s="34">
        <f>Source!DO34</f>
        <v>77</v>
      </c>
      <c r="F88" s="37"/>
      <c r="G88" s="36"/>
      <c r="H88" s="34"/>
      <c r="I88" s="37">
        <f>SUM(S83:S87)</f>
        <v>2.36</v>
      </c>
      <c r="J88" s="34">
        <f>Source!CA34</f>
        <v>51</v>
      </c>
      <c r="K88" s="37">
        <f>SUM(T83:T87)</f>
        <v>73.14</v>
      </c>
    </row>
    <row r="89" spans="1:35" ht="14.25" x14ac:dyDescent="0.2">
      <c r="A89" s="33"/>
      <c r="B89" s="33"/>
      <c r="C89" s="33" t="s">
        <v>324</v>
      </c>
      <c r="D89" s="35" t="s">
        <v>316</v>
      </c>
      <c r="E89" s="34">
        <f>175</f>
        <v>175</v>
      </c>
      <c r="F89" s="37"/>
      <c r="G89" s="36"/>
      <c r="H89" s="34"/>
      <c r="I89" s="37">
        <f>SUM(U83:U88)</f>
        <v>5.9</v>
      </c>
      <c r="J89" s="34">
        <f>160</f>
        <v>160</v>
      </c>
      <c r="K89" s="37">
        <f>SUM(V83:V88)</f>
        <v>251.84</v>
      </c>
    </row>
    <row r="90" spans="1:35" ht="14.25" x14ac:dyDescent="0.2">
      <c r="A90" s="39"/>
      <c r="B90" s="39"/>
      <c r="C90" s="39" t="s">
        <v>318</v>
      </c>
      <c r="D90" s="40" t="s">
        <v>319</v>
      </c>
      <c r="E90" s="41">
        <f>Source!AQ34</f>
        <v>10.8</v>
      </c>
      <c r="F90" s="42"/>
      <c r="G90" s="43" t="str">
        <f>Source!DI34</f>
        <v>*1,1</v>
      </c>
      <c r="H90" s="41">
        <f>Source!AV34</f>
        <v>1.0469999999999999</v>
      </c>
      <c r="I90" s="42">
        <f>Source!U34</f>
        <v>0.27488775600000004</v>
      </c>
      <c r="J90" s="41"/>
      <c r="K90" s="42"/>
      <c r="AB90" s="55">
        <f>I90</f>
        <v>0.27488775600000004</v>
      </c>
    </row>
    <row r="91" spans="1:35" ht="15" x14ac:dyDescent="0.25">
      <c r="C91" s="22" t="s">
        <v>320</v>
      </c>
      <c r="H91" s="44">
        <f>I84+I85+I87+I88+I89+0</f>
        <v>25.47</v>
      </c>
      <c r="I91" s="44"/>
      <c r="J91" s="44">
        <f>K84+K85+K87+K88+K89+0</f>
        <v>845.98</v>
      </c>
      <c r="K91" s="44"/>
      <c r="O91" s="55">
        <f>I84+I85+I87+I88+I89+0</f>
        <v>25.47</v>
      </c>
      <c r="P91" s="55">
        <f>K84+K85+K87+K88+K89+0</f>
        <v>845.98</v>
      </c>
      <c r="X91" s="9">
        <f>IF(Source!BI34&lt;=1,I84+I85+I87+I88+I89-0, 0)</f>
        <v>25.47</v>
      </c>
      <c r="Y91" s="9">
        <f>IF(Source!BI34=2,I84+I85+I87+I88+I89-0, 0)</f>
        <v>0</v>
      </c>
      <c r="Z91" s="9">
        <f>IF(Source!BI34=3,I84+I85+I87+I88+I89-0, 0)</f>
        <v>0</v>
      </c>
      <c r="AA91" s="9">
        <f>IF(Source!BI34=4,I84+I85+I87+I88+I89,0)</f>
        <v>0</v>
      </c>
    </row>
    <row r="93" spans="1:35" ht="52.5" x14ac:dyDescent="0.2">
      <c r="A93" s="33">
        <v>7</v>
      </c>
      <c r="B93" s="33" t="s">
        <v>329</v>
      </c>
      <c r="C93" s="33" t="s">
        <v>62</v>
      </c>
      <c r="D93" s="35" t="str">
        <f>Source!H35</f>
        <v>1 км трубопровода</v>
      </c>
      <c r="E93" s="34">
        <f>Source!I35</f>
        <v>1.4E-2</v>
      </c>
      <c r="F93" s="37"/>
      <c r="G93" s="36"/>
      <c r="H93" s="34"/>
      <c r="I93" s="37"/>
      <c r="J93" s="34"/>
      <c r="K93" s="37"/>
      <c r="Q93" s="9">
        <f>ROUND((Source!DN35/100)*ROUND((Source!AF35*Source!AV35)*Source!I35, 2), 2)</f>
        <v>29.03</v>
      </c>
      <c r="R93" s="9">
        <f>Source!X35</f>
        <v>1112.74</v>
      </c>
      <c r="S93" s="9">
        <f>ROUND((Source!DO35/100)*ROUND((Source!AF35*Source!AV35)*Source!I35, 2), 2)</f>
        <v>18.14</v>
      </c>
      <c r="T93" s="9">
        <f>Source!Y35</f>
        <v>495.9</v>
      </c>
      <c r="U93" s="9">
        <f>ROUND((175/100)*ROUND((Source!AE35*Source!AV35)*Source!I35, 2), 2)</f>
        <v>0.82</v>
      </c>
      <c r="V93" s="9">
        <f>ROUND((160/100)*ROUND(Source!CS35*Source!I35, 2), 2)</f>
        <v>34.83</v>
      </c>
      <c r="AI93" s="9">
        <v>0</v>
      </c>
    </row>
    <row r="94" spans="1:35" x14ac:dyDescent="0.2">
      <c r="C94" s="38" t="str">
        <f>"Объем: "&amp;Source!I35&amp;"=14/"&amp;"1000"</f>
        <v>Объем: 0,014=14/1000</v>
      </c>
    </row>
    <row r="95" spans="1:35" ht="14.25" x14ac:dyDescent="0.2">
      <c r="A95" s="33"/>
      <c r="B95" s="33"/>
      <c r="C95" s="33" t="s">
        <v>314</v>
      </c>
      <c r="D95" s="35"/>
      <c r="E95" s="34"/>
      <c r="F95" s="37">
        <f>Source!AO35</f>
        <v>1577.19</v>
      </c>
      <c r="G95" s="36" t="str">
        <f>Source!DG35</f>
        <v>*1,1</v>
      </c>
      <c r="H95" s="34">
        <f>Source!AV35</f>
        <v>1.0669999999999999</v>
      </c>
      <c r="I95" s="37">
        <f>ROUND((Source!AF35*Source!AV35)*Source!I35, 2)</f>
        <v>25.92</v>
      </c>
      <c r="J95" s="34">
        <f>IF(Source!BA35&lt;&gt; 0, Source!BA35, 1)</f>
        <v>46.67</v>
      </c>
      <c r="K95" s="37">
        <f>Source!S35</f>
        <v>1209.5</v>
      </c>
      <c r="W95" s="9">
        <f>I95</f>
        <v>25.92</v>
      </c>
    </row>
    <row r="96" spans="1:35" ht="14.25" x14ac:dyDescent="0.2">
      <c r="A96" s="33"/>
      <c r="B96" s="33"/>
      <c r="C96" s="33" t="s">
        <v>322</v>
      </c>
      <c r="D96" s="35"/>
      <c r="E96" s="34"/>
      <c r="F96" s="37">
        <f>Source!AM35</f>
        <v>258.70999999999998</v>
      </c>
      <c r="G96" s="36" t="str">
        <f>Source!DE35</f>
        <v>*1,1</v>
      </c>
      <c r="H96" s="34">
        <f>Source!AV35</f>
        <v>1.0669999999999999</v>
      </c>
      <c r="I96" s="37">
        <f>ROUND((((((Source!ET35*1.1))-((Source!EU35*1.1)))+Source!AE35)*Source!AV35)*Source!I35, 2)</f>
        <v>4.25</v>
      </c>
      <c r="J96" s="34">
        <f>IF(Source!BB35&lt;&gt; 0, Source!BB35, 1)</f>
        <v>13.48</v>
      </c>
      <c r="K96" s="37">
        <f>Source!Q35</f>
        <v>57.3</v>
      </c>
    </row>
    <row r="97" spans="1:35" ht="14.25" x14ac:dyDescent="0.2">
      <c r="A97" s="33"/>
      <c r="B97" s="33"/>
      <c r="C97" s="33" t="s">
        <v>323</v>
      </c>
      <c r="D97" s="35"/>
      <c r="E97" s="34"/>
      <c r="F97" s="37">
        <f>Source!AN35</f>
        <v>28.39</v>
      </c>
      <c r="G97" s="36" t="str">
        <f>Source!DF35</f>
        <v>*1,1</v>
      </c>
      <c r="H97" s="34">
        <f>Source!AV35</f>
        <v>1.0669999999999999</v>
      </c>
      <c r="I97" s="45">
        <f>ROUND((Source!AE35*Source!AV35)*Source!I35, 2)</f>
        <v>0.47</v>
      </c>
      <c r="J97" s="34">
        <f>IF(Source!BS35&lt;&gt; 0, Source!BS35, 1)</f>
        <v>46.67</v>
      </c>
      <c r="K97" s="45">
        <f>Source!R35</f>
        <v>21.77</v>
      </c>
      <c r="W97" s="9">
        <f>I97</f>
        <v>0.47</v>
      </c>
    </row>
    <row r="98" spans="1:35" ht="14.25" x14ac:dyDescent="0.2">
      <c r="A98" s="33"/>
      <c r="B98" s="33"/>
      <c r="C98" s="33" t="s">
        <v>315</v>
      </c>
      <c r="D98" s="35" t="s">
        <v>316</v>
      </c>
      <c r="E98" s="34">
        <f>Source!DN35</f>
        <v>112</v>
      </c>
      <c r="F98" s="37"/>
      <c r="G98" s="36"/>
      <c r="H98" s="34"/>
      <c r="I98" s="37">
        <f>SUM(Q93:Q97)</f>
        <v>29.03</v>
      </c>
      <c r="J98" s="34">
        <f>Source!BZ35</f>
        <v>92</v>
      </c>
      <c r="K98" s="37">
        <f>SUM(R93:R97)</f>
        <v>1112.74</v>
      </c>
    </row>
    <row r="99" spans="1:35" ht="14.25" x14ac:dyDescent="0.2">
      <c r="A99" s="33"/>
      <c r="B99" s="33"/>
      <c r="C99" s="33" t="s">
        <v>317</v>
      </c>
      <c r="D99" s="35" t="s">
        <v>316</v>
      </c>
      <c r="E99" s="34">
        <f>Source!DO35</f>
        <v>70</v>
      </c>
      <c r="F99" s="37"/>
      <c r="G99" s="36"/>
      <c r="H99" s="34"/>
      <c r="I99" s="37">
        <f>SUM(S93:S98)</f>
        <v>18.14</v>
      </c>
      <c r="J99" s="34">
        <f>Source!CA35</f>
        <v>41</v>
      </c>
      <c r="K99" s="37">
        <f>SUM(T93:T98)</f>
        <v>495.9</v>
      </c>
    </row>
    <row r="100" spans="1:35" ht="14.25" x14ac:dyDescent="0.2">
      <c r="A100" s="33"/>
      <c r="B100" s="33"/>
      <c r="C100" s="33" t="s">
        <v>324</v>
      </c>
      <c r="D100" s="35" t="s">
        <v>316</v>
      </c>
      <c r="E100" s="34">
        <f>175</f>
        <v>175</v>
      </c>
      <c r="F100" s="37"/>
      <c r="G100" s="36"/>
      <c r="H100" s="34"/>
      <c r="I100" s="37">
        <f>SUM(U93:U99)</f>
        <v>0.82</v>
      </c>
      <c r="J100" s="34">
        <f>160</f>
        <v>160</v>
      </c>
      <c r="K100" s="37">
        <f>SUM(V93:V99)</f>
        <v>34.83</v>
      </c>
    </row>
    <row r="101" spans="1:35" ht="14.25" x14ac:dyDescent="0.2">
      <c r="A101" s="39"/>
      <c r="B101" s="39"/>
      <c r="C101" s="39" t="s">
        <v>318</v>
      </c>
      <c r="D101" s="40" t="s">
        <v>319</v>
      </c>
      <c r="E101" s="41">
        <f>Source!AQ35</f>
        <v>147.85</v>
      </c>
      <c r="F101" s="42"/>
      <c r="G101" s="43" t="str">
        <f>Source!DI35</f>
        <v>*1,1</v>
      </c>
      <c r="H101" s="41">
        <f>Source!AV35</f>
        <v>1.0669999999999999</v>
      </c>
      <c r="I101" s="42">
        <f>Source!U35</f>
        <v>2.4294416300000004</v>
      </c>
      <c r="J101" s="41"/>
      <c r="K101" s="42"/>
      <c r="AB101" s="55">
        <f>I101</f>
        <v>2.4294416300000004</v>
      </c>
    </row>
    <row r="102" spans="1:35" ht="15" x14ac:dyDescent="0.25">
      <c r="C102" s="22" t="s">
        <v>320</v>
      </c>
      <c r="H102" s="44">
        <f>I95+I96+I98+I99+I100+0</f>
        <v>78.16</v>
      </c>
      <c r="I102" s="44"/>
      <c r="J102" s="44">
        <f>K95+K96+K98+K99+K100+0</f>
        <v>2910.27</v>
      </c>
      <c r="K102" s="44"/>
      <c r="O102" s="55">
        <f>I95+I96+I98+I99+I100+0</f>
        <v>78.16</v>
      </c>
      <c r="P102" s="55">
        <f>K95+K96+K98+K99+K100+0</f>
        <v>2910.27</v>
      </c>
      <c r="X102" s="9">
        <f>IF(Source!BI35&lt;=1,I95+I96+I98+I99+I100-0, 0)</f>
        <v>78.16</v>
      </c>
      <c r="Y102" s="9">
        <f>IF(Source!BI35=2,I95+I96+I98+I99+I100-0, 0)</f>
        <v>0</v>
      </c>
      <c r="Z102" s="9">
        <f>IF(Source!BI35=3,I95+I96+I98+I99+I100-0, 0)</f>
        <v>0</v>
      </c>
      <c r="AA102" s="9">
        <f>IF(Source!BI35=4,I95+I96+I98+I99+I100,0)</f>
        <v>0</v>
      </c>
    </row>
    <row r="104" spans="1:35" ht="52.5" x14ac:dyDescent="0.2">
      <c r="A104" s="33">
        <v>8</v>
      </c>
      <c r="B104" s="33" t="s">
        <v>330</v>
      </c>
      <c r="C104" s="33" t="s">
        <v>69</v>
      </c>
      <c r="D104" s="35" t="str">
        <f>Source!H36</f>
        <v>1 км трубопровода</v>
      </c>
      <c r="E104" s="34">
        <f>Source!I36</f>
        <v>1.4E-2</v>
      </c>
      <c r="F104" s="37"/>
      <c r="G104" s="36"/>
      <c r="H104" s="34"/>
      <c r="I104" s="37"/>
      <c r="J104" s="34"/>
      <c r="K104" s="37"/>
      <c r="Q104" s="9">
        <f>ROUND((Source!DN36/100)*ROUND((Source!AF36*Source!AV36)*Source!I36, 2), 2)</f>
        <v>21.49</v>
      </c>
      <c r="R104" s="9">
        <f>Source!X36</f>
        <v>824</v>
      </c>
      <c r="S104" s="9">
        <f>ROUND((Source!DO36/100)*ROUND((Source!AF36*Source!AV36)*Source!I36, 2), 2)</f>
        <v>13.43</v>
      </c>
      <c r="T104" s="9">
        <f>Source!Y36</f>
        <v>367.22</v>
      </c>
      <c r="U104" s="9">
        <f>ROUND((175/100)*ROUND((Source!AE36*Source!AV36)*Source!I36, 2), 2)</f>
        <v>0.81</v>
      </c>
      <c r="V104" s="9">
        <f>ROUND((160/100)*ROUND(Source!CS36*Source!I36, 2), 2)</f>
        <v>34.450000000000003</v>
      </c>
      <c r="AI104" s="9">
        <v>0</v>
      </c>
    </row>
    <row r="105" spans="1:35" x14ac:dyDescent="0.2">
      <c r="C105" s="38" t="str">
        <f>"Объем: "&amp;Source!I36&amp;"=(28)/"&amp;"1000-"&amp;""&amp;Source!I35&amp;""</f>
        <v>Объем: 0,014=(28)/1000-0,014</v>
      </c>
    </row>
    <row r="106" spans="1:35" ht="14.25" x14ac:dyDescent="0.2">
      <c r="A106" s="33"/>
      <c r="B106" s="33"/>
      <c r="C106" s="33" t="s">
        <v>314</v>
      </c>
      <c r="D106" s="35"/>
      <c r="E106" s="34"/>
      <c r="F106" s="37">
        <f>Source!AO36</f>
        <v>1167.92</v>
      </c>
      <c r="G106" s="36" t="str">
        <f>Source!DG36</f>
        <v>*1,1</v>
      </c>
      <c r="H106" s="34">
        <f>Source!AV36</f>
        <v>1.0669999999999999</v>
      </c>
      <c r="I106" s="37">
        <f>ROUND((Source!AF36*Source!AV36)*Source!I36, 2)</f>
        <v>19.190000000000001</v>
      </c>
      <c r="J106" s="34">
        <f>IF(Source!BA36&lt;&gt; 0, Source!BA36, 1)</f>
        <v>46.67</v>
      </c>
      <c r="K106" s="37">
        <f>Source!S36</f>
        <v>895.65</v>
      </c>
      <c r="W106" s="9">
        <f>I106</f>
        <v>19.190000000000001</v>
      </c>
    </row>
    <row r="107" spans="1:35" ht="14.25" x14ac:dyDescent="0.2">
      <c r="A107" s="33"/>
      <c r="B107" s="33"/>
      <c r="C107" s="33" t="s">
        <v>322</v>
      </c>
      <c r="D107" s="35"/>
      <c r="E107" s="34"/>
      <c r="F107" s="37">
        <f>Source!AM36</f>
        <v>255.97</v>
      </c>
      <c r="G107" s="36" t="str">
        <f>Source!DE36</f>
        <v>*1,1</v>
      </c>
      <c r="H107" s="34">
        <f>Source!AV36</f>
        <v>1.0669999999999999</v>
      </c>
      <c r="I107" s="37">
        <f>ROUND((((((Source!ET36*1.1))-((Source!EU36*1.1)))+Source!AE36)*Source!AV36)*Source!I36, 2)</f>
        <v>4.21</v>
      </c>
      <c r="J107" s="34">
        <f>IF(Source!BB36&lt;&gt; 0, Source!BB36, 1)</f>
        <v>13.48</v>
      </c>
      <c r="K107" s="37">
        <f>Source!Q36</f>
        <v>56.7</v>
      </c>
    </row>
    <row r="108" spans="1:35" ht="14.25" x14ac:dyDescent="0.2">
      <c r="A108" s="33"/>
      <c r="B108" s="33"/>
      <c r="C108" s="33" t="s">
        <v>323</v>
      </c>
      <c r="D108" s="35"/>
      <c r="E108" s="34"/>
      <c r="F108" s="37">
        <f>Source!AN36</f>
        <v>28.08</v>
      </c>
      <c r="G108" s="36" t="str">
        <f>Source!DF36</f>
        <v>*1,1</v>
      </c>
      <c r="H108" s="34">
        <f>Source!AV36</f>
        <v>1.0669999999999999</v>
      </c>
      <c r="I108" s="45">
        <f>ROUND((Source!AE36*Source!AV36)*Source!I36, 2)</f>
        <v>0.46</v>
      </c>
      <c r="J108" s="34">
        <f>IF(Source!BS36&lt;&gt; 0, Source!BS36, 1)</f>
        <v>46.67</v>
      </c>
      <c r="K108" s="45">
        <f>Source!R36</f>
        <v>21.53</v>
      </c>
      <c r="W108" s="9">
        <f>I108</f>
        <v>0.46</v>
      </c>
    </row>
    <row r="109" spans="1:35" ht="14.25" x14ac:dyDescent="0.2">
      <c r="A109" s="33"/>
      <c r="B109" s="33"/>
      <c r="C109" s="33" t="s">
        <v>315</v>
      </c>
      <c r="D109" s="35" t="s">
        <v>316</v>
      </c>
      <c r="E109" s="34">
        <f>Source!DN36</f>
        <v>112</v>
      </c>
      <c r="F109" s="37"/>
      <c r="G109" s="36"/>
      <c r="H109" s="34"/>
      <c r="I109" s="37">
        <f>SUM(Q104:Q108)</f>
        <v>21.49</v>
      </c>
      <c r="J109" s="34">
        <f>Source!BZ36</f>
        <v>92</v>
      </c>
      <c r="K109" s="37">
        <f>SUM(R104:R108)</f>
        <v>824</v>
      </c>
    </row>
    <row r="110" spans="1:35" ht="14.25" x14ac:dyDescent="0.2">
      <c r="A110" s="33"/>
      <c r="B110" s="33"/>
      <c r="C110" s="33" t="s">
        <v>317</v>
      </c>
      <c r="D110" s="35" t="s">
        <v>316</v>
      </c>
      <c r="E110" s="34">
        <f>Source!DO36</f>
        <v>70</v>
      </c>
      <c r="F110" s="37"/>
      <c r="G110" s="36"/>
      <c r="H110" s="34"/>
      <c r="I110" s="37">
        <f>SUM(S104:S109)</f>
        <v>13.43</v>
      </c>
      <c r="J110" s="34">
        <f>Source!CA36</f>
        <v>41</v>
      </c>
      <c r="K110" s="37">
        <f>SUM(T104:T109)</f>
        <v>367.22</v>
      </c>
    </row>
    <row r="111" spans="1:35" ht="14.25" x14ac:dyDescent="0.2">
      <c r="A111" s="33"/>
      <c r="B111" s="33"/>
      <c r="C111" s="33" t="s">
        <v>324</v>
      </c>
      <c r="D111" s="35" t="s">
        <v>316</v>
      </c>
      <c r="E111" s="34">
        <f>175</f>
        <v>175</v>
      </c>
      <c r="F111" s="37"/>
      <c r="G111" s="36"/>
      <c r="H111" s="34"/>
      <c r="I111" s="37">
        <f>SUM(U104:U110)</f>
        <v>0.81</v>
      </c>
      <c r="J111" s="34">
        <f>160</f>
        <v>160</v>
      </c>
      <c r="K111" s="37">
        <f>SUM(V104:V110)</f>
        <v>34.450000000000003</v>
      </c>
    </row>
    <row r="112" spans="1:35" ht="14.25" x14ac:dyDescent="0.2">
      <c r="A112" s="39"/>
      <c r="B112" s="39"/>
      <c r="C112" s="39" t="s">
        <v>318</v>
      </c>
      <c r="D112" s="40" t="s">
        <v>319</v>
      </c>
      <c r="E112" s="41">
        <f>Source!AQ36</f>
        <v>107.8</v>
      </c>
      <c r="F112" s="42"/>
      <c r="G112" s="43" t="str">
        <f>Source!DI36</f>
        <v>*1,1</v>
      </c>
      <c r="H112" s="41">
        <f>Source!AV36</f>
        <v>1.0669999999999999</v>
      </c>
      <c r="I112" s="42">
        <f>Source!U36</f>
        <v>1.7713480400000001</v>
      </c>
      <c r="J112" s="41"/>
      <c r="K112" s="42"/>
      <c r="AB112" s="55">
        <f>I112</f>
        <v>1.7713480400000001</v>
      </c>
    </row>
    <row r="113" spans="1:35" ht="15" x14ac:dyDescent="0.25">
      <c r="C113" s="22" t="s">
        <v>320</v>
      </c>
      <c r="H113" s="44">
        <f>I106+I107+I109+I110+I111+0</f>
        <v>59.13</v>
      </c>
      <c r="I113" s="44"/>
      <c r="J113" s="44">
        <f>K106+K107+K109+K110+K111+0</f>
        <v>2178.0199999999995</v>
      </c>
      <c r="K113" s="44"/>
      <c r="O113" s="55">
        <f>I106+I107+I109+I110+I111+0</f>
        <v>59.13</v>
      </c>
      <c r="P113" s="55">
        <f>K106+K107+K109+K110+K111+0</f>
        <v>2178.0199999999995</v>
      </c>
      <c r="X113" s="9">
        <f>IF(Source!BI36&lt;=1,I106+I107+I109+I110+I111-0, 0)</f>
        <v>59.13</v>
      </c>
      <c r="Y113" s="9">
        <f>IF(Source!BI36=2,I106+I107+I109+I110+I111-0, 0)</f>
        <v>0</v>
      </c>
      <c r="Z113" s="9">
        <f>IF(Source!BI36=3,I106+I107+I109+I110+I111-0, 0)</f>
        <v>0</v>
      </c>
      <c r="AA113" s="9">
        <f>IF(Source!BI36=4,I106+I107+I109+I110+I111,0)</f>
        <v>0</v>
      </c>
    </row>
    <row r="115" spans="1:35" ht="55.5" x14ac:dyDescent="0.2">
      <c r="A115" s="33">
        <v>9</v>
      </c>
      <c r="B115" s="33" t="str">
        <f>Source!F37</f>
        <v>Цена поставщика</v>
      </c>
      <c r="C115" s="33" t="s">
        <v>331</v>
      </c>
      <c r="D115" s="35" t="str">
        <f>Source!H37</f>
        <v>м</v>
      </c>
      <c r="E115" s="34">
        <f>Source!I37</f>
        <v>28</v>
      </c>
      <c r="F115" s="37">
        <f>Source!AL37</f>
        <v>117.35</v>
      </c>
      <c r="G115" s="36" t="str">
        <f>Source!DD37</f>
        <v>*1,02</v>
      </c>
      <c r="H115" s="34">
        <f>Source!AW37</f>
        <v>1</v>
      </c>
      <c r="I115" s="37">
        <f>ROUND((Source!AC37*Source!AW37)*Source!I37, 2)</f>
        <v>3351.52</v>
      </c>
      <c r="J115" s="34">
        <f>IF(Source!BC37&lt;&gt; 0, Source!BC37, 1)</f>
        <v>9.8000000000000007</v>
      </c>
      <c r="K115" s="37">
        <f>Source!P37</f>
        <v>32844.86</v>
      </c>
      <c r="Q115" s="9">
        <f>ROUND((Source!DN37/100)*ROUND((Source!AF37*Source!AV37)*Source!I37, 2), 2)</f>
        <v>0</v>
      </c>
      <c r="R115" s="9">
        <f>Source!X37</f>
        <v>0</v>
      </c>
      <c r="S115" s="9">
        <f>ROUND((Source!DO37/100)*ROUND((Source!AF37*Source!AV37)*Source!I37, 2), 2)</f>
        <v>0</v>
      </c>
      <c r="T115" s="9">
        <f>Source!Y37</f>
        <v>0</v>
      </c>
      <c r="U115" s="9">
        <f>ROUND((175/100)*ROUND((Source!AE37*Source!AV37)*Source!I37, 2), 2)</f>
        <v>0</v>
      </c>
      <c r="V115" s="9">
        <f>ROUND((160/100)*ROUND(Source!CS37*Source!I37, 2), 2)</f>
        <v>0</v>
      </c>
      <c r="AI115" s="9">
        <v>3</v>
      </c>
    </row>
    <row r="116" spans="1:35" x14ac:dyDescent="0.2">
      <c r="A116" s="56"/>
      <c r="B116" s="56"/>
      <c r="C116" s="46" t="str">
        <f>"Объем: "&amp;Source!I37&amp;"=("&amp;Source!I35&amp;"+"&amp;""&amp;Source!I36&amp;")*"&amp;"1000"</f>
        <v>Объем: 28=(0,014+0,014)*1000</v>
      </c>
      <c r="D116" s="56"/>
      <c r="E116" s="56"/>
      <c r="F116" s="56"/>
      <c r="G116" s="56"/>
      <c r="H116" s="56"/>
      <c r="I116" s="56"/>
      <c r="J116" s="56"/>
      <c r="K116" s="56"/>
    </row>
    <row r="117" spans="1:35" ht="15" x14ac:dyDescent="0.25">
      <c r="C117" s="22" t="s">
        <v>320</v>
      </c>
      <c r="H117" s="44">
        <f>I115+0</f>
        <v>3351.52</v>
      </c>
      <c r="I117" s="44"/>
      <c r="J117" s="44">
        <f>K115+0</f>
        <v>32844.86</v>
      </c>
      <c r="K117" s="44"/>
      <c r="O117" s="55">
        <f>I115+0</f>
        <v>3351.52</v>
      </c>
      <c r="P117" s="55">
        <f>K115+0</f>
        <v>32844.86</v>
      </c>
      <c r="X117" s="9">
        <f>IF(Source!BI37&lt;=1,I115-0, 0)</f>
        <v>3351.52</v>
      </c>
      <c r="Y117" s="9">
        <f>IF(Source!BI37=2,I115-0, 0)</f>
        <v>0</v>
      </c>
      <c r="Z117" s="9">
        <f>IF(Source!BI37=3,I115-0, 0)</f>
        <v>0</v>
      </c>
      <c r="AA117" s="9">
        <f>IF(Source!BI37=4,I115,0)</f>
        <v>0</v>
      </c>
    </row>
    <row r="119" spans="1:35" ht="28.5" x14ac:dyDescent="0.2">
      <c r="A119" s="33">
        <v>10</v>
      </c>
      <c r="B119" s="33" t="str">
        <f>Source!F38</f>
        <v>1.1-1-766</v>
      </c>
      <c r="C119" s="33" t="s">
        <v>82</v>
      </c>
      <c r="D119" s="35" t="str">
        <f>Source!H38</f>
        <v>м3</v>
      </c>
      <c r="E119" s="34">
        <f>Source!I38</f>
        <v>1.21</v>
      </c>
      <c r="F119" s="37">
        <f>Source!AL38</f>
        <v>104.99</v>
      </c>
      <c r="G119" s="36" t="str">
        <f>Source!DD38</f>
        <v/>
      </c>
      <c r="H119" s="34">
        <f>Source!AW38</f>
        <v>1</v>
      </c>
      <c r="I119" s="37">
        <f>ROUND((Source!AC38*Source!AW38)*Source!I38, 2)</f>
        <v>127.04</v>
      </c>
      <c r="J119" s="34">
        <f>IF(Source!BC38&lt;&gt; 0, Source!BC38, 1)</f>
        <v>8.56</v>
      </c>
      <c r="K119" s="37">
        <f>Source!P38</f>
        <v>1087.44</v>
      </c>
      <c r="Q119" s="9">
        <f>ROUND((Source!DN38/100)*ROUND((Source!AF38*Source!AV38)*Source!I38, 2), 2)</f>
        <v>0</v>
      </c>
      <c r="R119" s="9">
        <f>Source!X38</f>
        <v>0</v>
      </c>
      <c r="S119" s="9">
        <f>ROUND((Source!DO38/100)*ROUND((Source!AF38*Source!AV38)*Source!I38, 2), 2)</f>
        <v>0</v>
      </c>
      <c r="T119" s="9">
        <f>Source!Y38</f>
        <v>0</v>
      </c>
      <c r="U119" s="9">
        <f>ROUND((175/100)*ROUND((Source!AE38*Source!AV38)*Source!I38, 2), 2)</f>
        <v>0</v>
      </c>
      <c r="V119" s="9">
        <f>ROUND((160/100)*ROUND(Source!CS38*Source!I38, 2), 2)</f>
        <v>0</v>
      </c>
      <c r="AI119" s="9">
        <v>3</v>
      </c>
    </row>
    <row r="120" spans="1:35" x14ac:dyDescent="0.2">
      <c r="A120" s="56"/>
      <c r="B120" s="56"/>
      <c r="C120" s="46" t="str">
        <f>"Объем: "&amp;Source!I38&amp;"=(1,1*"&amp;"1,1)"</f>
        <v>Объем: 1,21=(1,1*1,1)</v>
      </c>
      <c r="D120" s="56"/>
      <c r="E120" s="56"/>
      <c r="F120" s="56"/>
      <c r="G120" s="56"/>
      <c r="H120" s="56"/>
      <c r="I120" s="56"/>
      <c r="J120" s="56"/>
      <c r="K120" s="56"/>
    </row>
    <row r="121" spans="1:35" ht="15" x14ac:dyDescent="0.25">
      <c r="C121" s="22" t="s">
        <v>320</v>
      </c>
      <c r="H121" s="44">
        <f>I119+0</f>
        <v>127.04</v>
      </c>
      <c r="I121" s="44"/>
      <c r="J121" s="44">
        <f>K119+0</f>
        <v>1087.44</v>
      </c>
      <c r="K121" s="44"/>
      <c r="O121" s="55">
        <f>I119+0</f>
        <v>127.04</v>
      </c>
      <c r="P121" s="55">
        <f>K119+0</f>
        <v>1087.44</v>
      </c>
      <c r="X121" s="9">
        <f>IF(Source!BI38&lt;=1,I119-0, 0)</f>
        <v>127.04</v>
      </c>
      <c r="Y121" s="9">
        <f>IF(Source!BI38=2,I119-0, 0)</f>
        <v>0</v>
      </c>
      <c r="Z121" s="9">
        <f>IF(Source!BI38=3,I119-0, 0)</f>
        <v>0</v>
      </c>
      <c r="AA121" s="9">
        <f>IF(Source!BI38=4,I119,0)</f>
        <v>0</v>
      </c>
    </row>
    <row r="123" spans="1:35" ht="52.5" x14ac:dyDescent="0.2">
      <c r="A123" s="33">
        <v>11</v>
      </c>
      <c r="B123" s="33" t="s">
        <v>332</v>
      </c>
      <c r="C123" s="33" t="s">
        <v>90</v>
      </c>
      <c r="D123" s="35" t="str">
        <f>Source!H39</f>
        <v>1 канал</v>
      </c>
      <c r="E123" s="34">
        <f>Source!I39</f>
        <v>4</v>
      </c>
      <c r="F123" s="37"/>
      <c r="G123" s="36"/>
      <c r="H123" s="34"/>
      <c r="I123" s="37"/>
      <c r="J123" s="34"/>
      <c r="K123" s="37"/>
      <c r="Q123" s="9">
        <f>ROUND((Source!DN39/100)*ROUND((Source!AF39*Source!AV39)*Source!I39, 2), 2)</f>
        <v>6.5</v>
      </c>
      <c r="R123" s="9">
        <f>Source!X39</f>
        <v>249.23</v>
      </c>
      <c r="S123" s="9">
        <f>ROUND((Source!DO39/100)*ROUND((Source!AF39*Source!AV39)*Source!I39, 2), 2)</f>
        <v>4.0599999999999996</v>
      </c>
      <c r="T123" s="9">
        <f>Source!Y39</f>
        <v>116.49</v>
      </c>
      <c r="U123" s="9">
        <f>ROUND((175/100)*ROUND((Source!AE39*Source!AV39)*Source!I39, 2), 2)</f>
        <v>0</v>
      </c>
      <c r="V123" s="9">
        <f>ROUND((160/100)*ROUND(Source!CS39*Source!I39, 2), 2)</f>
        <v>0</v>
      </c>
      <c r="AI123" s="9">
        <v>0</v>
      </c>
    </row>
    <row r="124" spans="1:35" ht="14.25" x14ac:dyDescent="0.2">
      <c r="A124" s="33"/>
      <c r="B124" s="33"/>
      <c r="C124" s="33" t="s">
        <v>314</v>
      </c>
      <c r="D124" s="35"/>
      <c r="E124" s="34"/>
      <c r="F124" s="37">
        <f>Source!AO39</f>
        <v>1.26</v>
      </c>
      <c r="G124" s="36" t="str">
        <f>Source!DG39</f>
        <v>*1,1</v>
      </c>
      <c r="H124" s="34">
        <f>Source!AV39</f>
        <v>1.0469999999999999</v>
      </c>
      <c r="I124" s="37">
        <f>ROUND((Source!AF39*Source!AV39)*Source!I39, 2)</f>
        <v>5.8</v>
      </c>
      <c r="J124" s="34">
        <f>IF(Source!BA39&lt;&gt; 0, Source!BA39, 1)</f>
        <v>46.67</v>
      </c>
      <c r="K124" s="37">
        <f>Source!S39</f>
        <v>270.89999999999998</v>
      </c>
      <c r="W124" s="9">
        <f>I124</f>
        <v>5.8</v>
      </c>
    </row>
    <row r="125" spans="1:35" ht="14.25" x14ac:dyDescent="0.2">
      <c r="A125" s="33"/>
      <c r="B125" s="33"/>
      <c r="C125" s="33" t="s">
        <v>333</v>
      </c>
      <c r="D125" s="35"/>
      <c r="E125" s="34"/>
      <c r="F125" s="37">
        <f>Source!AL39</f>
        <v>11.3</v>
      </c>
      <c r="G125" s="36" t="str">
        <f>Source!DD39</f>
        <v/>
      </c>
      <c r="H125" s="34">
        <f>Source!AW39</f>
        <v>1</v>
      </c>
      <c r="I125" s="37">
        <f>ROUND((Source!AC39*Source!AW39)*Source!I39, 2)</f>
        <v>45.2</v>
      </c>
      <c r="J125" s="34">
        <f>IF(Source!BC39&lt;&gt; 0, Source!BC39, 1)</f>
        <v>9.8000000000000007</v>
      </c>
      <c r="K125" s="37">
        <f>Source!P39</f>
        <v>442.96</v>
      </c>
    </row>
    <row r="126" spans="1:35" ht="14.25" x14ac:dyDescent="0.2">
      <c r="A126" s="33"/>
      <c r="B126" s="33"/>
      <c r="C126" s="33" t="s">
        <v>315</v>
      </c>
      <c r="D126" s="35" t="s">
        <v>316</v>
      </c>
      <c r="E126" s="34">
        <f>Source!DN39</f>
        <v>112</v>
      </c>
      <c r="F126" s="37"/>
      <c r="G126" s="36"/>
      <c r="H126" s="34"/>
      <c r="I126" s="37">
        <f>SUM(Q123:Q125)</f>
        <v>6.5</v>
      </c>
      <c r="J126" s="34">
        <f>Source!BZ39</f>
        <v>92</v>
      </c>
      <c r="K126" s="37">
        <f>SUM(R123:R125)</f>
        <v>249.23</v>
      </c>
    </row>
    <row r="127" spans="1:35" ht="14.25" x14ac:dyDescent="0.2">
      <c r="A127" s="33"/>
      <c r="B127" s="33"/>
      <c r="C127" s="33" t="s">
        <v>317</v>
      </c>
      <c r="D127" s="35" t="s">
        <v>316</v>
      </c>
      <c r="E127" s="34">
        <f>Source!DO39</f>
        <v>70</v>
      </c>
      <c r="F127" s="37"/>
      <c r="G127" s="36"/>
      <c r="H127" s="34"/>
      <c r="I127" s="37">
        <f>SUM(S123:S126)</f>
        <v>4.0599999999999996</v>
      </c>
      <c r="J127" s="34">
        <f>Source!CA39</f>
        <v>43</v>
      </c>
      <c r="K127" s="37">
        <f>SUM(T123:T126)</f>
        <v>116.49</v>
      </c>
    </row>
    <row r="128" spans="1:35" ht="14.25" x14ac:dyDescent="0.2">
      <c r="A128" s="39"/>
      <c r="B128" s="39"/>
      <c r="C128" s="39" t="s">
        <v>318</v>
      </c>
      <c r="D128" s="40" t="s">
        <v>319</v>
      </c>
      <c r="E128" s="41">
        <f>Source!AQ39</f>
        <v>0.1</v>
      </c>
      <c r="F128" s="42"/>
      <c r="G128" s="43" t="str">
        <f>Source!DI39</f>
        <v>*1,1</v>
      </c>
      <c r="H128" s="41">
        <f>Source!AV39</f>
        <v>1.0469999999999999</v>
      </c>
      <c r="I128" s="42">
        <f>Source!U39</f>
        <v>0.46068000000000003</v>
      </c>
      <c r="J128" s="41"/>
      <c r="K128" s="42"/>
      <c r="AB128" s="55">
        <f>I128</f>
        <v>0.46068000000000003</v>
      </c>
    </row>
    <row r="129" spans="1:35" ht="15" x14ac:dyDescent="0.25">
      <c r="C129" s="22" t="s">
        <v>320</v>
      </c>
      <c r="H129" s="44">
        <f>I124+I125+I126+I127+0</f>
        <v>61.56</v>
      </c>
      <c r="I129" s="44"/>
      <c r="J129" s="44">
        <f>K124+K125+K126+K127+0</f>
        <v>1079.58</v>
      </c>
      <c r="K129" s="44"/>
      <c r="O129" s="55">
        <f>I124+I125+I126+I127+0</f>
        <v>61.56</v>
      </c>
      <c r="P129" s="55">
        <f>K124+K125+K126+K127+0</f>
        <v>1079.58</v>
      </c>
      <c r="X129" s="9">
        <f>IF(Source!BI39&lt;=1,I124+I125+I126+I127-0, 0)</f>
        <v>0</v>
      </c>
      <c r="Y129" s="9">
        <f>IF(Source!BI39=2,I124+I125+I126+I127-0, 0)</f>
        <v>61.56</v>
      </c>
      <c r="Z129" s="9">
        <f>IF(Source!BI39=3,I124+I125+I126+I127-0, 0)</f>
        <v>0</v>
      </c>
      <c r="AA129" s="9">
        <f>IF(Source!BI39=4,I124+I125+I126+I127,0)</f>
        <v>0</v>
      </c>
    </row>
    <row r="131" spans="1:35" ht="42.75" x14ac:dyDescent="0.2">
      <c r="A131" s="33">
        <v>12</v>
      </c>
      <c r="B131" s="33" t="str">
        <f>Source!F40</f>
        <v>1.12-3-62</v>
      </c>
      <c r="C131" s="33" t="s">
        <v>98</v>
      </c>
      <c r="D131" s="35" t="str">
        <f>Source!H40</f>
        <v>шт.</v>
      </c>
      <c r="E131" s="34">
        <f>Source!I40</f>
        <v>8</v>
      </c>
      <c r="F131" s="37">
        <f>Source!AL40</f>
        <v>3.9</v>
      </c>
      <c r="G131" s="36" t="str">
        <f>Source!DD40</f>
        <v/>
      </c>
      <c r="H131" s="34">
        <f>Source!AW40</f>
        <v>1</v>
      </c>
      <c r="I131" s="37">
        <f>ROUND((Source!AC40*Source!AW40)*Source!I40, 2)</f>
        <v>31.2</v>
      </c>
      <c r="J131" s="34">
        <f>IF(Source!BC40&lt;&gt; 0, Source!BC40, 1)</f>
        <v>13.92</v>
      </c>
      <c r="K131" s="37">
        <f>Source!P40</f>
        <v>434.3</v>
      </c>
      <c r="Q131" s="9">
        <f>ROUND((Source!DN40/100)*ROUND((Source!AF40*Source!AV40)*Source!I40, 2), 2)</f>
        <v>0</v>
      </c>
      <c r="R131" s="9">
        <f>Source!X40</f>
        <v>0</v>
      </c>
      <c r="S131" s="9">
        <f>ROUND((Source!DO40/100)*ROUND((Source!AF40*Source!AV40)*Source!I40, 2), 2)</f>
        <v>0</v>
      </c>
      <c r="T131" s="9">
        <f>Source!Y40</f>
        <v>0</v>
      </c>
      <c r="U131" s="9">
        <f>ROUND((175/100)*ROUND((Source!AE40*Source!AV40)*Source!I40, 2), 2)</f>
        <v>0</v>
      </c>
      <c r="V131" s="9">
        <f>ROUND((160/100)*ROUND(Source!CS40*Source!I40, 2), 2)</f>
        <v>0</v>
      </c>
      <c r="AI131" s="9">
        <v>3</v>
      </c>
    </row>
    <row r="132" spans="1:35" x14ac:dyDescent="0.2">
      <c r="A132" s="56"/>
      <c r="B132" s="56"/>
      <c r="C132" s="46" t="str">
        <f>"Объем: "&amp;Source!I40&amp;"="&amp;Source!I39&amp;"*"&amp;"2"</f>
        <v>Объем: 8=4*2</v>
      </c>
      <c r="D132" s="56"/>
      <c r="E132" s="56"/>
      <c r="F132" s="56"/>
      <c r="G132" s="56"/>
      <c r="H132" s="56"/>
      <c r="I132" s="56"/>
      <c r="J132" s="56"/>
      <c r="K132" s="56"/>
    </row>
    <row r="133" spans="1:35" ht="15" x14ac:dyDescent="0.25">
      <c r="C133" s="22" t="s">
        <v>320</v>
      </c>
      <c r="H133" s="44">
        <f>I131+0</f>
        <v>31.2</v>
      </c>
      <c r="I133" s="44"/>
      <c r="J133" s="44">
        <f>K131+0</f>
        <v>434.3</v>
      </c>
      <c r="K133" s="44"/>
      <c r="O133" s="55">
        <f>I131+0</f>
        <v>31.2</v>
      </c>
      <c r="P133" s="55">
        <f>K131+0</f>
        <v>434.3</v>
      </c>
      <c r="X133" s="9">
        <f>IF(Source!BI40&lt;=1,I131-0, 0)</f>
        <v>31.2</v>
      </c>
      <c r="Y133" s="9">
        <f>IF(Source!BI40=2,I131-0, 0)</f>
        <v>0</v>
      </c>
      <c r="Z133" s="9">
        <f>IF(Source!BI40=3,I131-0, 0)</f>
        <v>0</v>
      </c>
      <c r="AA133" s="9">
        <f>IF(Source!BI40=4,I131,0)</f>
        <v>0</v>
      </c>
    </row>
    <row r="135" spans="1:35" ht="15" x14ac:dyDescent="0.25">
      <c r="A135" s="49" t="str">
        <f>CONCATENATE("Итого по разделу: ",IF(Source!G42&lt;&gt;"Новый раздел", Source!G42, ""))</f>
        <v>Итого по разделу: Строительные работы</v>
      </c>
      <c r="B135" s="49"/>
      <c r="C135" s="49"/>
      <c r="D135" s="49"/>
      <c r="E135" s="49"/>
      <c r="F135" s="49"/>
      <c r="G135" s="49"/>
      <c r="H135" s="48">
        <f>SUM(O31:O134)</f>
        <v>4192.38</v>
      </c>
      <c r="I135" s="47"/>
      <c r="J135" s="48">
        <f>SUM(P31:P134)</f>
        <v>57175.920000000013</v>
      </c>
      <c r="K135" s="47"/>
    </row>
    <row r="136" spans="1:35" hidden="1" x14ac:dyDescent="0.2">
      <c r="A136" s="9" t="s">
        <v>334</v>
      </c>
      <c r="H136" s="9">
        <f>SUM(AC31:AC135)</f>
        <v>0</v>
      </c>
      <c r="J136" s="9">
        <f>SUM(AD31:AD135)</f>
        <v>0</v>
      </c>
    </row>
    <row r="137" spans="1:35" hidden="1" x14ac:dyDescent="0.2">
      <c r="A137" s="9" t="s">
        <v>335</v>
      </c>
      <c r="H137" s="9">
        <f>SUM(AE31:AE136)</f>
        <v>0</v>
      </c>
      <c r="J137" s="9">
        <f>SUM(AF31:AF136)</f>
        <v>0</v>
      </c>
    </row>
    <row r="139" spans="1:35" ht="16.5" x14ac:dyDescent="0.25">
      <c r="A139" s="31" t="str">
        <f>CONCATENATE("Раздел: ",IF(Source!G72&lt;&gt;"Новый раздел", Source!G72, ""))</f>
        <v>Раздел: Монтажные работы</v>
      </c>
      <c r="B139" s="31"/>
      <c r="C139" s="31"/>
      <c r="D139" s="31"/>
      <c r="E139" s="31"/>
      <c r="F139" s="31"/>
      <c r="G139" s="31"/>
      <c r="H139" s="31"/>
      <c r="I139" s="31"/>
      <c r="J139" s="31"/>
      <c r="K139" s="31"/>
    </row>
    <row r="141" spans="1:35" ht="15" x14ac:dyDescent="0.25">
      <c r="B141" s="32" t="str">
        <f>Source!G76</f>
        <v>50% вблизи действующих КЛ.</v>
      </c>
      <c r="C141" s="32"/>
      <c r="D141" s="32"/>
      <c r="E141" s="32"/>
      <c r="F141" s="32"/>
      <c r="G141" s="32"/>
      <c r="H141" s="32"/>
      <c r="I141" s="32"/>
      <c r="J141" s="32"/>
    </row>
    <row r="142" spans="1:35" ht="103.5" x14ac:dyDescent="0.2">
      <c r="A142" s="33">
        <v>13</v>
      </c>
      <c r="B142" s="33" t="s">
        <v>336</v>
      </c>
      <c r="C142" s="33" t="s">
        <v>159</v>
      </c>
      <c r="D142" s="35" t="str">
        <f>Source!H77</f>
        <v>100 М КАБЕЛЯ</v>
      </c>
      <c r="E142" s="34">
        <f>Source!I77</f>
        <v>0.2424</v>
      </c>
      <c r="F142" s="37"/>
      <c r="G142" s="36"/>
      <c r="H142" s="34"/>
      <c r="I142" s="37"/>
      <c r="J142" s="34"/>
      <c r="K142" s="37"/>
      <c r="Q142" s="9">
        <f>ROUND((Source!DN77/100)*ROUND((Source!AF77*Source!AV77)*Source!I77, 2), 2)</f>
        <v>74.44</v>
      </c>
      <c r="R142" s="9">
        <f>Source!X77</f>
        <v>2853.47</v>
      </c>
      <c r="S142" s="9">
        <f>ROUND((Source!DO77/100)*ROUND((Source!AF77*Source!AV77)*Source!I77, 2), 2)</f>
        <v>46.52</v>
      </c>
      <c r="T142" s="9">
        <f>Source!Y77</f>
        <v>1333.69</v>
      </c>
      <c r="U142" s="9">
        <f>ROUND((175/100)*ROUND((Source!AE77*Source!AV77)*Source!I77, 2), 2)</f>
        <v>3.85</v>
      </c>
      <c r="V142" s="9">
        <f>ROUND((160/100)*ROUND(Source!CS77*Source!I77, 2), 2)</f>
        <v>164.18</v>
      </c>
      <c r="AI142" s="9">
        <v>0</v>
      </c>
    </row>
    <row r="143" spans="1:35" x14ac:dyDescent="0.2">
      <c r="C143" s="38" t="str">
        <f>"Объем: "&amp;Source!I77&amp;"=(4,04+"&amp;"12,12)*"&amp;"3*"&amp;"0,5/"&amp;"100"</f>
        <v>Объем: 0,2424=(4,04+12,12)*3*0,5/100</v>
      </c>
    </row>
    <row r="144" spans="1:35" ht="14.25" x14ac:dyDescent="0.2">
      <c r="A144" s="33"/>
      <c r="B144" s="33"/>
      <c r="C144" s="33" t="s">
        <v>314</v>
      </c>
      <c r="D144" s="35"/>
      <c r="E144" s="34"/>
      <c r="F144" s="37">
        <f>Source!AO77</f>
        <v>194.66</v>
      </c>
      <c r="G144" s="36" t="str">
        <f>Source!DG77</f>
        <v>*1,1)*1,2</v>
      </c>
      <c r="H144" s="34">
        <f>Source!AV77</f>
        <v>1.0669999999999999</v>
      </c>
      <c r="I144" s="37">
        <f>ROUND((Source!AF77*Source!AV77)*Source!I77, 2)</f>
        <v>66.459999999999994</v>
      </c>
      <c r="J144" s="34">
        <f>IF(Source!BA77&lt;&gt; 0, Source!BA77, 1)</f>
        <v>46.67</v>
      </c>
      <c r="K144" s="37">
        <f>Source!S77</f>
        <v>3101.6</v>
      </c>
      <c r="W144" s="9">
        <f>I144</f>
        <v>66.459999999999994</v>
      </c>
    </row>
    <row r="145" spans="1:35" ht="14.25" x14ac:dyDescent="0.2">
      <c r="A145" s="33"/>
      <c r="B145" s="33"/>
      <c r="C145" s="33" t="s">
        <v>322</v>
      </c>
      <c r="D145" s="35"/>
      <c r="E145" s="34"/>
      <c r="F145" s="37">
        <f>Source!AM77</f>
        <v>52.8</v>
      </c>
      <c r="G145" s="36" t="str">
        <f>Source!DE77</f>
        <v>*1,1)*1,2</v>
      </c>
      <c r="H145" s="34">
        <f>Source!AV77</f>
        <v>1.0669999999999999</v>
      </c>
      <c r="I145" s="37">
        <f>ROUND(((((((Source!ET77*1.1)*1.2))-(((Source!EU77*1.1)*1.2)))+Source!AE77)*Source!AV77)*Source!I77, 2)</f>
        <v>18.03</v>
      </c>
      <c r="J145" s="34">
        <f>IF(Source!BB77&lt;&gt; 0, Source!BB77, 1)</f>
        <v>13.89</v>
      </c>
      <c r="K145" s="37">
        <f>Source!Q77</f>
        <v>250.38</v>
      </c>
    </row>
    <row r="146" spans="1:35" ht="14.25" x14ac:dyDescent="0.2">
      <c r="A146" s="33"/>
      <c r="B146" s="33"/>
      <c r="C146" s="33" t="s">
        <v>323</v>
      </c>
      <c r="D146" s="35"/>
      <c r="E146" s="34"/>
      <c r="F146" s="37">
        <f>Source!AN77</f>
        <v>6.44</v>
      </c>
      <c r="G146" s="36" t="str">
        <f>Source!DF77</f>
        <v>*1,1)*1,2</v>
      </c>
      <c r="H146" s="34">
        <f>Source!AV77</f>
        <v>1.0669999999999999</v>
      </c>
      <c r="I146" s="45">
        <f>ROUND((Source!AE77*Source!AV77)*Source!I77, 2)</f>
        <v>2.2000000000000002</v>
      </c>
      <c r="J146" s="34">
        <f>IF(Source!BS77&lt;&gt; 0, Source!BS77, 1)</f>
        <v>46.67</v>
      </c>
      <c r="K146" s="45">
        <f>Source!R77</f>
        <v>102.61</v>
      </c>
      <c r="W146" s="9">
        <f>I146</f>
        <v>2.2000000000000002</v>
      </c>
    </row>
    <row r="147" spans="1:35" ht="14.25" x14ac:dyDescent="0.2">
      <c r="A147" s="33"/>
      <c r="B147" s="33"/>
      <c r="C147" s="33" t="s">
        <v>333</v>
      </c>
      <c r="D147" s="35"/>
      <c r="E147" s="34"/>
      <c r="F147" s="37">
        <f>Source!AL77</f>
        <v>52.94</v>
      </c>
      <c r="G147" s="36" t="str">
        <f>Source!DD77</f>
        <v>*1</v>
      </c>
      <c r="H147" s="34">
        <f>Source!AW77</f>
        <v>1.081</v>
      </c>
      <c r="I147" s="37">
        <f>ROUND((Source!AC77*Source!AW77)*Source!I77, 2)</f>
        <v>13.87</v>
      </c>
      <c r="J147" s="34">
        <f>IF(Source!BC77&lt;&gt; 0, Source!BC77, 1)</f>
        <v>17.38</v>
      </c>
      <c r="K147" s="37">
        <f>Source!P77</f>
        <v>241.1</v>
      </c>
    </row>
    <row r="148" spans="1:35" ht="14.25" x14ac:dyDescent="0.2">
      <c r="A148" s="33"/>
      <c r="B148" s="33"/>
      <c r="C148" s="33" t="s">
        <v>315</v>
      </c>
      <c r="D148" s="35" t="s">
        <v>316</v>
      </c>
      <c r="E148" s="34">
        <f>Source!DN77</f>
        <v>112</v>
      </c>
      <c r="F148" s="37"/>
      <c r="G148" s="36"/>
      <c r="H148" s="34"/>
      <c r="I148" s="37">
        <f>SUM(Q142:Q147)</f>
        <v>74.44</v>
      </c>
      <c r="J148" s="34">
        <f>Source!BZ77</f>
        <v>92</v>
      </c>
      <c r="K148" s="37">
        <f>SUM(R142:R147)</f>
        <v>2853.47</v>
      </c>
    </row>
    <row r="149" spans="1:35" ht="14.25" x14ac:dyDescent="0.2">
      <c r="A149" s="33"/>
      <c r="B149" s="33"/>
      <c r="C149" s="33" t="s">
        <v>317</v>
      </c>
      <c r="D149" s="35" t="s">
        <v>316</v>
      </c>
      <c r="E149" s="34">
        <f>Source!DO77</f>
        <v>70</v>
      </c>
      <c r="F149" s="37"/>
      <c r="G149" s="36"/>
      <c r="H149" s="34"/>
      <c r="I149" s="37">
        <f>SUM(S142:S148)</f>
        <v>46.52</v>
      </c>
      <c r="J149" s="34">
        <f>Source!CA77</f>
        <v>43</v>
      </c>
      <c r="K149" s="37">
        <f>SUM(T142:T148)</f>
        <v>1333.69</v>
      </c>
    </row>
    <row r="150" spans="1:35" ht="14.25" x14ac:dyDescent="0.2">
      <c r="A150" s="33"/>
      <c r="B150" s="33"/>
      <c r="C150" s="33" t="s">
        <v>324</v>
      </c>
      <c r="D150" s="35" t="s">
        <v>316</v>
      </c>
      <c r="E150" s="34">
        <f>175</f>
        <v>175</v>
      </c>
      <c r="F150" s="37"/>
      <c r="G150" s="36"/>
      <c r="H150" s="34"/>
      <c r="I150" s="37">
        <f>SUM(U142:U149)</f>
        <v>3.85</v>
      </c>
      <c r="J150" s="34">
        <f>160</f>
        <v>160</v>
      </c>
      <c r="K150" s="37">
        <f>SUM(V142:V149)</f>
        <v>164.18</v>
      </c>
    </row>
    <row r="151" spans="1:35" ht="14.25" x14ac:dyDescent="0.2">
      <c r="A151" s="39"/>
      <c r="B151" s="39"/>
      <c r="C151" s="39" t="s">
        <v>318</v>
      </c>
      <c r="D151" s="40" t="s">
        <v>319</v>
      </c>
      <c r="E151" s="41">
        <f>Source!AQ77</f>
        <v>15.8</v>
      </c>
      <c r="F151" s="42"/>
      <c r="G151" s="43" t="str">
        <f>Source!DI77</f>
        <v>*1,1)*1,2</v>
      </c>
      <c r="H151" s="41">
        <f>Source!AV77</f>
        <v>1.0669999999999999</v>
      </c>
      <c r="I151" s="42">
        <f>Source!U77</f>
        <v>5.3942125248000004</v>
      </c>
      <c r="J151" s="41"/>
      <c r="K151" s="42"/>
      <c r="AB151" s="55">
        <f>I151</f>
        <v>5.3942125248000004</v>
      </c>
    </row>
    <row r="152" spans="1:35" ht="15" x14ac:dyDescent="0.25">
      <c r="C152" s="22" t="s">
        <v>320</v>
      </c>
      <c r="H152" s="44">
        <f>I144+I145+I147+I148+I149+I150+0</f>
        <v>223.17000000000002</v>
      </c>
      <c r="I152" s="44"/>
      <c r="J152" s="44">
        <f>K144+K145+K147+K148+K149+K150+0</f>
        <v>7944.42</v>
      </c>
      <c r="K152" s="44"/>
      <c r="O152" s="55">
        <f>I144+I145+I147+I148+I149+I150+0</f>
        <v>223.17000000000002</v>
      </c>
      <c r="P152" s="55">
        <f>K144+K145+K147+K148+K149+K150+0</f>
        <v>7944.42</v>
      </c>
      <c r="X152" s="9">
        <f>IF(Source!BI77&lt;=1,I144+I145+I147+I148+I149+I150-0, 0)</f>
        <v>0</v>
      </c>
      <c r="Y152" s="9">
        <f>IF(Source!BI77=2,I144+I145+I147+I148+I149+I150-0, 0)</f>
        <v>223.17000000000002</v>
      </c>
      <c r="Z152" s="9">
        <f>IF(Source!BI77=3,I144+I145+I147+I148+I149+I150-0, 0)</f>
        <v>0</v>
      </c>
      <c r="AA152" s="9">
        <f>IF(Source!BI77=4,I144+I145+I147+I148+I149+I150,0)</f>
        <v>0</v>
      </c>
    </row>
    <row r="154" spans="1:35" ht="52.5" x14ac:dyDescent="0.2">
      <c r="A154" s="33">
        <v>14</v>
      </c>
      <c r="B154" s="33" t="s">
        <v>337</v>
      </c>
      <c r="C154" s="33" t="s">
        <v>159</v>
      </c>
      <c r="D154" s="35" t="str">
        <f>Source!H78</f>
        <v>100 М КАБЕЛЯ</v>
      </c>
      <c r="E154" s="34">
        <f>Source!I78</f>
        <v>0.2424</v>
      </c>
      <c r="F154" s="37"/>
      <c r="G154" s="36"/>
      <c r="H154" s="34"/>
      <c r="I154" s="37"/>
      <c r="J154" s="34"/>
      <c r="K154" s="37"/>
      <c r="Q154" s="9">
        <f>ROUND((Source!DN78/100)*ROUND((Source!AF78*Source!AV78)*Source!I78, 2), 2)</f>
        <v>62.03</v>
      </c>
      <c r="R154" s="9">
        <f>Source!X78</f>
        <v>2377.89</v>
      </c>
      <c r="S154" s="9">
        <f>ROUND((Source!DO78/100)*ROUND((Source!AF78*Source!AV78)*Source!I78, 2), 2)</f>
        <v>38.770000000000003</v>
      </c>
      <c r="T154" s="9">
        <f>Source!Y78</f>
        <v>1111.4000000000001</v>
      </c>
      <c r="U154" s="9">
        <f>ROUND((175/100)*ROUND((Source!AE78*Source!AV78)*Source!I78, 2), 2)</f>
        <v>3.2</v>
      </c>
      <c r="V154" s="9">
        <f>ROUND((160/100)*ROUND(Source!CS78*Source!I78, 2), 2)</f>
        <v>136.82</v>
      </c>
      <c r="AI154" s="9">
        <v>0</v>
      </c>
    </row>
    <row r="155" spans="1:35" x14ac:dyDescent="0.2">
      <c r="C155" s="38" t="str">
        <f>"Объем: "&amp;Source!I78&amp;"=(4,04+"&amp;"12,12)*"&amp;"3*"&amp;"0,5/"&amp;"100"</f>
        <v>Объем: 0,2424=(4,04+12,12)*3*0,5/100</v>
      </c>
    </row>
    <row r="156" spans="1:35" ht="14.25" x14ac:dyDescent="0.2">
      <c r="A156" s="33"/>
      <c r="B156" s="33"/>
      <c r="C156" s="33" t="s">
        <v>314</v>
      </c>
      <c r="D156" s="35"/>
      <c r="E156" s="34"/>
      <c r="F156" s="37">
        <f>Source!AO78</f>
        <v>194.66</v>
      </c>
      <c r="G156" s="36" t="str">
        <f>Source!DG78</f>
        <v>*1,1</v>
      </c>
      <c r="H156" s="34">
        <f>Source!AV78</f>
        <v>1.0669999999999999</v>
      </c>
      <c r="I156" s="37">
        <f>ROUND((Source!AF78*Source!AV78)*Source!I78, 2)</f>
        <v>55.38</v>
      </c>
      <c r="J156" s="34">
        <f>IF(Source!BA78&lt;&gt; 0, Source!BA78, 1)</f>
        <v>46.67</v>
      </c>
      <c r="K156" s="37">
        <f>Source!S78</f>
        <v>2584.66</v>
      </c>
      <c r="W156" s="9">
        <f>I156</f>
        <v>55.38</v>
      </c>
    </row>
    <row r="157" spans="1:35" ht="14.25" x14ac:dyDescent="0.2">
      <c r="A157" s="33"/>
      <c r="B157" s="33"/>
      <c r="C157" s="33" t="s">
        <v>322</v>
      </c>
      <c r="D157" s="35"/>
      <c r="E157" s="34"/>
      <c r="F157" s="37">
        <f>Source!AM78</f>
        <v>52.8</v>
      </c>
      <c r="G157" s="36" t="str">
        <f>Source!DE78</f>
        <v>*1,1</v>
      </c>
      <c r="H157" s="34">
        <f>Source!AV78</f>
        <v>1.0669999999999999</v>
      </c>
      <c r="I157" s="37">
        <f>ROUND((((((Source!ET78*1.1))-((Source!EU78*1.1)))+Source!AE78)*Source!AV78)*Source!I78, 2)</f>
        <v>15.02</v>
      </c>
      <c r="J157" s="34">
        <f>IF(Source!BB78&lt;&gt; 0, Source!BB78, 1)</f>
        <v>13.89</v>
      </c>
      <c r="K157" s="37">
        <f>Source!Q78</f>
        <v>208.65</v>
      </c>
    </row>
    <row r="158" spans="1:35" ht="14.25" x14ac:dyDescent="0.2">
      <c r="A158" s="33"/>
      <c r="B158" s="33"/>
      <c r="C158" s="33" t="s">
        <v>323</v>
      </c>
      <c r="D158" s="35"/>
      <c r="E158" s="34"/>
      <c r="F158" s="37">
        <f>Source!AN78</f>
        <v>6.44</v>
      </c>
      <c r="G158" s="36" t="str">
        <f>Source!DF78</f>
        <v>*1,1</v>
      </c>
      <c r="H158" s="34">
        <f>Source!AV78</f>
        <v>1.0669999999999999</v>
      </c>
      <c r="I158" s="45">
        <f>ROUND((Source!AE78*Source!AV78)*Source!I78, 2)</f>
        <v>1.83</v>
      </c>
      <c r="J158" s="34">
        <f>IF(Source!BS78&lt;&gt; 0, Source!BS78, 1)</f>
        <v>46.67</v>
      </c>
      <c r="K158" s="45">
        <f>Source!R78</f>
        <v>85.51</v>
      </c>
      <c r="W158" s="9">
        <f>I158</f>
        <v>1.83</v>
      </c>
    </row>
    <row r="159" spans="1:35" ht="14.25" x14ac:dyDescent="0.2">
      <c r="A159" s="33"/>
      <c r="B159" s="33"/>
      <c r="C159" s="33" t="s">
        <v>333</v>
      </c>
      <c r="D159" s="35"/>
      <c r="E159" s="34"/>
      <c r="F159" s="37">
        <f>Source!AL78</f>
        <v>52.94</v>
      </c>
      <c r="G159" s="36" t="str">
        <f>Source!DD78</f>
        <v/>
      </c>
      <c r="H159" s="34">
        <f>Source!AW78</f>
        <v>1.081</v>
      </c>
      <c r="I159" s="37">
        <f>ROUND((Source!AC78*Source!AW78)*Source!I78, 2)</f>
        <v>13.87</v>
      </c>
      <c r="J159" s="34">
        <f>IF(Source!BC78&lt;&gt; 0, Source!BC78, 1)</f>
        <v>17.38</v>
      </c>
      <c r="K159" s="37">
        <f>Source!P78</f>
        <v>241.1</v>
      </c>
    </row>
    <row r="160" spans="1:35" ht="14.25" x14ac:dyDescent="0.2">
      <c r="A160" s="33"/>
      <c r="B160" s="33"/>
      <c r="C160" s="33" t="s">
        <v>315</v>
      </c>
      <c r="D160" s="35" t="s">
        <v>316</v>
      </c>
      <c r="E160" s="34">
        <f>Source!DN78</f>
        <v>112</v>
      </c>
      <c r="F160" s="37"/>
      <c r="G160" s="36"/>
      <c r="H160" s="34"/>
      <c r="I160" s="37">
        <f>SUM(Q154:Q159)</f>
        <v>62.03</v>
      </c>
      <c r="J160" s="34">
        <f>Source!BZ78</f>
        <v>92</v>
      </c>
      <c r="K160" s="37">
        <f>SUM(R154:R159)</f>
        <v>2377.89</v>
      </c>
    </row>
    <row r="161" spans="1:35" ht="14.25" x14ac:dyDescent="0.2">
      <c r="A161" s="33"/>
      <c r="B161" s="33"/>
      <c r="C161" s="33" t="s">
        <v>317</v>
      </c>
      <c r="D161" s="35" t="s">
        <v>316</v>
      </c>
      <c r="E161" s="34">
        <f>Source!DO78</f>
        <v>70</v>
      </c>
      <c r="F161" s="37"/>
      <c r="G161" s="36"/>
      <c r="H161" s="34"/>
      <c r="I161" s="37">
        <f>SUM(S154:S160)</f>
        <v>38.770000000000003</v>
      </c>
      <c r="J161" s="34">
        <f>Source!CA78</f>
        <v>43</v>
      </c>
      <c r="K161" s="37">
        <f>SUM(T154:T160)</f>
        <v>1111.4000000000001</v>
      </c>
    </row>
    <row r="162" spans="1:35" ht="14.25" x14ac:dyDescent="0.2">
      <c r="A162" s="33"/>
      <c r="B162" s="33"/>
      <c r="C162" s="33" t="s">
        <v>324</v>
      </c>
      <c r="D162" s="35" t="s">
        <v>316</v>
      </c>
      <c r="E162" s="34">
        <f>175</f>
        <v>175</v>
      </c>
      <c r="F162" s="37"/>
      <c r="G162" s="36"/>
      <c r="H162" s="34"/>
      <c r="I162" s="37">
        <f>SUM(U154:U161)</f>
        <v>3.2</v>
      </c>
      <c r="J162" s="34">
        <f>160</f>
        <v>160</v>
      </c>
      <c r="K162" s="37">
        <f>SUM(V154:V161)</f>
        <v>136.82</v>
      </c>
    </row>
    <row r="163" spans="1:35" ht="14.25" x14ac:dyDescent="0.2">
      <c r="A163" s="39"/>
      <c r="B163" s="39"/>
      <c r="C163" s="39" t="s">
        <v>318</v>
      </c>
      <c r="D163" s="40" t="s">
        <v>319</v>
      </c>
      <c r="E163" s="41">
        <f>Source!AQ78</f>
        <v>15.8</v>
      </c>
      <c r="F163" s="42"/>
      <c r="G163" s="43" t="str">
        <f>Source!DI78</f>
        <v>*1,1</v>
      </c>
      <c r="H163" s="41">
        <f>Source!AV78</f>
        <v>1.0669999999999999</v>
      </c>
      <c r="I163" s="42">
        <f>Source!U78</f>
        <v>4.4951771040000006</v>
      </c>
      <c r="J163" s="41"/>
      <c r="K163" s="42"/>
      <c r="AB163" s="55">
        <f>I163</f>
        <v>4.4951771040000006</v>
      </c>
    </row>
    <row r="164" spans="1:35" ht="15" x14ac:dyDescent="0.25">
      <c r="C164" s="22" t="s">
        <v>320</v>
      </c>
      <c r="H164" s="44">
        <f>I156+I157+I159+I160+I161+I162+0</f>
        <v>188.27</v>
      </c>
      <c r="I164" s="44"/>
      <c r="J164" s="44">
        <f>K156+K157+K159+K160+K161+K162+0</f>
        <v>6660.5199999999986</v>
      </c>
      <c r="K164" s="44"/>
      <c r="O164" s="55">
        <f>I156+I157+I159+I160+I161+I162+0</f>
        <v>188.27</v>
      </c>
      <c r="P164" s="55">
        <f>K156+K157+K159+K160+K161+K162+0</f>
        <v>6660.5199999999986</v>
      </c>
      <c r="X164" s="9">
        <f>IF(Source!BI78&lt;=1,I156+I157+I159+I160+I161+I162-0, 0)</f>
        <v>0</v>
      </c>
      <c r="Y164" s="9">
        <f>IF(Source!BI78=2,I156+I157+I159+I160+I161+I162-0, 0)</f>
        <v>188.27</v>
      </c>
      <c r="Z164" s="9">
        <f>IF(Source!BI78=3,I156+I157+I159+I160+I161+I162-0, 0)</f>
        <v>0</v>
      </c>
      <c r="AA164" s="9">
        <f>IF(Source!BI78=4,I156+I157+I159+I160+I161+I162,0)</f>
        <v>0</v>
      </c>
    </row>
    <row r="166" spans="1:35" ht="85.5" x14ac:dyDescent="0.2">
      <c r="A166" s="33">
        <v>15</v>
      </c>
      <c r="B166" s="33" t="str">
        <f>Source!F79</f>
        <v>1.23-7-391</v>
      </c>
      <c r="C166" s="33" t="s">
        <v>169</v>
      </c>
      <c r="D166" s="35" t="str">
        <f>Source!H79</f>
        <v>км</v>
      </c>
      <c r="E166" s="34">
        <f>Source!I79</f>
        <v>4.9450000000000001E-2</v>
      </c>
      <c r="F166" s="37">
        <f>Source!AL79</f>
        <v>81534.37</v>
      </c>
      <c r="G166" s="36" t="str">
        <f>Source!DD79</f>
        <v/>
      </c>
      <c r="H166" s="34">
        <f>Source!AW79</f>
        <v>1</v>
      </c>
      <c r="I166" s="37">
        <f>ROUND((Source!AC79*Source!AW79)*Source!I79, 2)</f>
        <v>4031.87</v>
      </c>
      <c r="J166" s="34">
        <f>IF(Source!BC79&lt;&gt; 0, Source!BC79, 1)</f>
        <v>8.41</v>
      </c>
      <c r="K166" s="37">
        <f>Source!P79</f>
        <v>33908.07</v>
      </c>
      <c r="Q166" s="9">
        <f>ROUND((Source!DN79/100)*ROUND((Source!AF79*Source!AV79)*Source!I79, 2), 2)</f>
        <v>0</v>
      </c>
      <c r="R166" s="9">
        <f>Source!X79</f>
        <v>0</v>
      </c>
      <c r="S166" s="9">
        <f>ROUND((Source!DO79/100)*ROUND((Source!AF79*Source!AV79)*Source!I79, 2), 2)</f>
        <v>0</v>
      </c>
      <c r="T166" s="9">
        <f>Source!Y79</f>
        <v>0</v>
      </c>
      <c r="U166" s="9">
        <f>ROUND((175/100)*ROUND((Source!AE79*Source!AV79)*Source!I79, 2), 2)</f>
        <v>0</v>
      </c>
      <c r="V166" s="9">
        <f>ROUND((160/100)*ROUND(Source!CS79*Source!I79, 2), 2)</f>
        <v>0</v>
      </c>
      <c r="AI166" s="9">
        <v>3</v>
      </c>
    </row>
    <row r="167" spans="1:35" x14ac:dyDescent="0.2">
      <c r="A167" s="56"/>
      <c r="B167" s="56"/>
      <c r="C167" s="46" t="str">
        <f>"Объем: "&amp;Source!I79&amp;"=(("&amp;Source!I77&amp;"+"&amp;""&amp;Source!I78&amp;")*"&amp;"0,1*"&amp;"1,02)"</f>
        <v>Объем: 0,04945=((0,2424+0,2424)*0,1*1,02)</v>
      </c>
      <c r="D167" s="56"/>
      <c r="E167" s="56"/>
      <c r="F167" s="56"/>
      <c r="G167" s="56"/>
      <c r="H167" s="56"/>
      <c r="I167" s="56"/>
      <c r="J167" s="56"/>
      <c r="K167" s="56"/>
    </row>
    <row r="168" spans="1:35" ht="15" x14ac:dyDescent="0.25">
      <c r="C168" s="22" t="s">
        <v>320</v>
      </c>
      <c r="H168" s="44">
        <f>I166+0</f>
        <v>4031.87</v>
      </c>
      <c r="I168" s="44"/>
      <c r="J168" s="44">
        <f>K166+0</f>
        <v>33908.07</v>
      </c>
      <c r="K168" s="44"/>
      <c r="O168" s="55">
        <f>I166+0</f>
        <v>4031.87</v>
      </c>
      <c r="P168" s="55">
        <f>K166+0</f>
        <v>33908.07</v>
      </c>
      <c r="X168" s="9">
        <f>IF(Source!BI79&lt;=1,I166-0, 0)</f>
        <v>0</v>
      </c>
      <c r="Y168" s="9">
        <f>IF(Source!BI79=2,I166-0, 0)</f>
        <v>4031.87</v>
      </c>
      <c r="Z168" s="9">
        <f>IF(Source!BI79=3,I166-0, 0)</f>
        <v>0</v>
      </c>
      <c r="AA168" s="9">
        <f>IF(Source!BI79=4,I166,0)</f>
        <v>0</v>
      </c>
    </row>
    <row r="170" spans="1:35" ht="103.5" x14ac:dyDescent="0.2">
      <c r="A170" s="33">
        <v>16</v>
      </c>
      <c r="B170" s="33" t="s">
        <v>338</v>
      </c>
      <c r="C170" s="33" t="s">
        <v>177</v>
      </c>
      <c r="D170" s="35" t="str">
        <f>Source!H80</f>
        <v>100 компл.</v>
      </c>
      <c r="E170" s="34">
        <f>Source!I80</f>
        <v>0.05</v>
      </c>
      <c r="F170" s="37"/>
      <c r="G170" s="36"/>
      <c r="H170" s="34"/>
      <c r="I170" s="37"/>
      <c r="J170" s="34"/>
      <c r="K170" s="37"/>
      <c r="Q170" s="9">
        <f>ROUND((Source!DN80/100)*ROUND((Source!AF80*Source!AV80)*Source!I80, 2), 2)</f>
        <v>166.11</v>
      </c>
      <c r="R170" s="9">
        <f>Source!X80</f>
        <v>6367.84</v>
      </c>
      <c r="S170" s="9">
        <f>ROUND((Source!DO80/100)*ROUND((Source!AF80*Source!AV80)*Source!I80, 2), 2)</f>
        <v>103.82</v>
      </c>
      <c r="T170" s="9">
        <f>Source!Y80</f>
        <v>2976.28</v>
      </c>
      <c r="U170" s="9">
        <f>ROUND((175/100)*ROUND((Source!AE80*Source!AV80)*Source!I80, 2), 2)</f>
        <v>7.47</v>
      </c>
      <c r="V170" s="9">
        <f>ROUND((160/100)*ROUND(Source!CS80*Source!I80, 2), 2)</f>
        <v>318.69</v>
      </c>
      <c r="AI170" s="9">
        <v>0</v>
      </c>
    </row>
    <row r="171" spans="1:35" x14ac:dyDescent="0.2">
      <c r="C171" s="38" t="str">
        <f>"Объем: "&amp;Source!I80&amp;"=5/"&amp;"100"</f>
        <v>Объем: 0,05=5/100</v>
      </c>
    </row>
    <row r="172" spans="1:35" ht="14.25" x14ac:dyDescent="0.2">
      <c r="A172" s="33"/>
      <c r="B172" s="33"/>
      <c r="C172" s="33" t="s">
        <v>314</v>
      </c>
      <c r="D172" s="35"/>
      <c r="E172" s="34"/>
      <c r="F172" s="37">
        <f>Source!AO80</f>
        <v>2146.23</v>
      </c>
      <c r="G172" s="36" t="str">
        <f>Source!DG80</f>
        <v>*1,1)*1,2</v>
      </c>
      <c r="H172" s="34">
        <f>Source!AV80</f>
        <v>1.0469999999999999</v>
      </c>
      <c r="I172" s="37">
        <f>ROUND((Source!AF80*Source!AV80)*Source!I80, 2)</f>
        <v>148.31</v>
      </c>
      <c r="J172" s="34">
        <f>IF(Source!BA80&lt;&gt; 0, Source!BA80, 1)</f>
        <v>46.67</v>
      </c>
      <c r="K172" s="37">
        <f>Source!S80</f>
        <v>6921.57</v>
      </c>
      <c r="W172" s="9">
        <f>I172</f>
        <v>148.31</v>
      </c>
    </row>
    <row r="173" spans="1:35" ht="14.25" x14ac:dyDescent="0.2">
      <c r="A173" s="33"/>
      <c r="B173" s="33"/>
      <c r="C173" s="33" t="s">
        <v>322</v>
      </c>
      <c r="D173" s="35"/>
      <c r="E173" s="34"/>
      <c r="F173" s="37">
        <f>Source!AM80</f>
        <v>715.67</v>
      </c>
      <c r="G173" s="36" t="str">
        <f>Source!DE80</f>
        <v>*1,1)*1,2</v>
      </c>
      <c r="H173" s="34">
        <f>Source!AV80</f>
        <v>1.0469999999999999</v>
      </c>
      <c r="I173" s="37">
        <f>ROUND(((((((Source!ET80*1.1)*1.2))-(((Source!EU80*1.1)*1.2)))+Source!AE80)*Source!AV80)*Source!I80, 2)</f>
        <v>49.45</v>
      </c>
      <c r="J173" s="34">
        <f>IF(Source!BB80&lt;&gt; 0, Source!BB80, 1)</f>
        <v>8.09</v>
      </c>
      <c r="K173" s="37">
        <f>Source!Q80</f>
        <v>400.08</v>
      </c>
    </row>
    <row r="174" spans="1:35" ht="14.25" x14ac:dyDescent="0.2">
      <c r="A174" s="33"/>
      <c r="B174" s="33"/>
      <c r="C174" s="33" t="s">
        <v>323</v>
      </c>
      <c r="D174" s="35"/>
      <c r="E174" s="34"/>
      <c r="F174" s="37">
        <f>Source!AN80</f>
        <v>61.76</v>
      </c>
      <c r="G174" s="36" t="str">
        <f>Source!DF80</f>
        <v>*1,1)*1,2</v>
      </c>
      <c r="H174" s="34">
        <f>Source!AV80</f>
        <v>1.0469999999999999</v>
      </c>
      <c r="I174" s="45">
        <f>ROUND((Source!AE80*Source!AV80)*Source!I80, 2)</f>
        <v>4.2699999999999996</v>
      </c>
      <c r="J174" s="34">
        <f>IF(Source!BS80&lt;&gt; 0, Source!BS80, 1)</f>
        <v>46.67</v>
      </c>
      <c r="K174" s="45">
        <f>Source!R80</f>
        <v>199.18</v>
      </c>
      <c r="W174" s="9">
        <f>I174</f>
        <v>4.2699999999999996</v>
      </c>
    </row>
    <row r="175" spans="1:35" ht="14.25" x14ac:dyDescent="0.2">
      <c r="A175" s="33"/>
      <c r="B175" s="33"/>
      <c r="C175" s="33" t="s">
        <v>333</v>
      </c>
      <c r="D175" s="35"/>
      <c r="E175" s="34"/>
      <c r="F175" s="37">
        <f>Source!AL80</f>
        <v>535.53</v>
      </c>
      <c r="G175" s="36" t="str">
        <f>Source!DD80</f>
        <v>*1</v>
      </c>
      <c r="H175" s="34">
        <f>Source!AW80</f>
        <v>1</v>
      </c>
      <c r="I175" s="37">
        <f>ROUND((Source!AC80*Source!AW80)*Source!I80, 2)</f>
        <v>26.78</v>
      </c>
      <c r="J175" s="34">
        <f>IF(Source!BC80&lt;&gt; 0, Source!BC80, 1)</f>
        <v>7.04</v>
      </c>
      <c r="K175" s="37">
        <f>Source!P80</f>
        <v>188.51</v>
      </c>
    </row>
    <row r="176" spans="1:35" ht="14.25" x14ac:dyDescent="0.2">
      <c r="A176" s="33" t="s">
        <v>182</v>
      </c>
      <c r="B176" s="33" t="str">
        <f>Source!F81</f>
        <v>1.21-5-1069</v>
      </c>
      <c r="C176" s="33" t="s">
        <v>184</v>
      </c>
      <c r="D176" s="35" t="str">
        <f>Source!H81</f>
        <v>КОМПЛЕКТ</v>
      </c>
      <c r="E176" s="34">
        <f>Source!I81</f>
        <v>5</v>
      </c>
      <c r="F176" s="37">
        <f>Source!AK81</f>
        <v>153.63</v>
      </c>
      <c r="G176" s="50" t="s">
        <v>3</v>
      </c>
      <c r="H176" s="34">
        <f>Source!AW81</f>
        <v>1</v>
      </c>
      <c r="I176" s="37">
        <f>ROUND((Source!AC81*Source!AW81)*Source!I81, 2)+ROUND(((((Source!ET81)-(Source!EU81))+Source!AE81)*Source!AV81)*Source!I81, 2)+ROUND((Source!AF81*Source!AV81)*Source!I81, 2)</f>
        <v>768.15</v>
      </c>
      <c r="J176" s="34">
        <f>IF(Source!BC81&lt;&gt; 0, Source!BC81, 1)</f>
        <v>2.11</v>
      </c>
      <c r="K176" s="37">
        <f>Source!O81</f>
        <v>1620.8</v>
      </c>
      <c r="Q176" s="9">
        <f>ROUND((Source!DN81/100)*ROUND((Source!AF81*Source!AV81)*Source!I81, 2), 2)</f>
        <v>0</v>
      </c>
      <c r="R176" s="9">
        <f>Source!X81</f>
        <v>0</v>
      </c>
      <c r="S176" s="9">
        <f>ROUND((Source!DO81/100)*ROUND((Source!AF81*Source!AV81)*Source!I81, 2), 2)</f>
        <v>0</v>
      </c>
      <c r="T176" s="9">
        <f>Source!Y81</f>
        <v>0</v>
      </c>
      <c r="U176" s="9">
        <f>ROUND((175/100)*ROUND((Source!AE81*Source!AV81)*Source!I81, 2), 2)</f>
        <v>0</v>
      </c>
      <c r="V176" s="9">
        <f>ROUND((160/100)*ROUND(Source!CS81*Source!I81, 2), 2)</f>
        <v>0</v>
      </c>
      <c r="X176" s="9">
        <f>IF(Source!BI81&lt;=1,I176, 0)</f>
        <v>0</v>
      </c>
      <c r="Y176" s="9">
        <f>IF(Source!BI81=2,I176, 0)</f>
        <v>768.15</v>
      </c>
      <c r="Z176" s="9">
        <f>IF(Source!BI81=3,I176, 0)</f>
        <v>0</v>
      </c>
      <c r="AA176" s="9">
        <f>IF(Source!BI81=4,I176, 0)</f>
        <v>0</v>
      </c>
      <c r="AI176" s="9">
        <v>3</v>
      </c>
    </row>
    <row r="177" spans="1:35" ht="14.25" x14ac:dyDescent="0.2">
      <c r="A177" s="33"/>
      <c r="B177" s="33"/>
      <c r="C177" s="33" t="s">
        <v>315</v>
      </c>
      <c r="D177" s="35" t="s">
        <v>316</v>
      </c>
      <c r="E177" s="34">
        <f>Source!DN80</f>
        <v>112</v>
      </c>
      <c r="F177" s="37"/>
      <c r="G177" s="36"/>
      <c r="H177" s="34"/>
      <c r="I177" s="37">
        <f>SUM(Q170:Q176)</f>
        <v>166.11</v>
      </c>
      <c r="J177" s="34">
        <f>Source!BZ80</f>
        <v>92</v>
      </c>
      <c r="K177" s="37">
        <f>SUM(R170:R176)</f>
        <v>6367.84</v>
      </c>
    </row>
    <row r="178" spans="1:35" ht="14.25" x14ac:dyDescent="0.2">
      <c r="A178" s="33"/>
      <c r="B178" s="33"/>
      <c r="C178" s="33" t="s">
        <v>317</v>
      </c>
      <c r="D178" s="35" t="s">
        <v>316</v>
      </c>
      <c r="E178" s="34">
        <f>Source!DO80</f>
        <v>70</v>
      </c>
      <c r="F178" s="37"/>
      <c r="G178" s="36"/>
      <c r="H178" s="34"/>
      <c r="I178" s="37">
        <f>SUM(S170:S177)</f>
        <v>103.82</v>
      </c>
      <c r="J178" s="34">
        <f>Source!CA80</f>
        <v>43</v>
      </c>
      <c r="K178" s="37">
        <f>SUM(T170:T177)</f>
        <v>2976.28</v>
      </c>
    </row>
    <row r="179" spans="1:35" ht="14.25" x14ac:dyDescent="0.2">
      <c r="A179" s="33"/>
      <c r="B179" s="33"/>
      <c r="C179" s="33" t="s">
        <v>324</v>
      </c>
      <c r="D179" s="35" t="s">
        <v>316</v>
      </c>
      <c r="E179" s="34">
        <f>175</f>
        <v>175</v>
      </c>
      <c r="F179" s="37"/>
      <c r="G179" s="36"/>
      <c r="H179" s="34"/>
      <c r="I179" s="37">
        <f>SUM(U170:U178)</f>
        <v>7.47</v>
      </c>
      <c r="J179" s="34">
        <f>160</f>
        <v>160</v>
      </c>
      <c r="K179" s="37">
        <f>SUM(V170:V178)</f>
        <v>318.69</v>
      </c>
    </row>
    <row r="180" spans="1:35" ht="14.25" x14ac:dyDescent="0.2">
      <c r="A180" s="39"/>
      <c r="B180" s="39"/>
      <c r="C180" s="39" t="s">
        <v>318</v>
      </c>
      <c r="D180" s="40" t="s">
        <v>319</v>
      </c>
      <c r="E180" s="41">
        <f>Source!AQ80</f>
        <v>155.88</v>
      </c>
      <c r="F180" s="42"/>
      <c r="G180" s="43" t="str">
        <f>Source!DI80</f>
        <v>*1,1)*1,2</v>
      </c>
      <c r="H180" s="41">
        <f>Source!AV80</f>
        <v>1.0469999999999999</v>
      </c>
      <c r="I180" s="42">
        <f>Source!U80</f>
        <v>10.77161976</v>
      </c>
      <c r="J180" s="41"/>
      <c r="K180" s="42"/>
      <c r="AB180" s="55">
        <f>I180</f>
        <v>10.77161976</v>
      </c>
    </row>
    <row r="181" spans="1:35" ht="15" x14ac:dyDescent="0.25">
      <c r="C181" s="22" t="s">
        <v>320</v>
      </c>
      <c r="H181" s="44">
        <f>I172+I173+I175+I177+I178+I179+SUM(I176:I176)</f>
        <v>1270.0899999999999</v>
      </c>
      <c r="I181" s="44"/>
      <c r="J181" s="44">
        <f>K172+K173+K175+K177+K178+K179+SUM(K176:K176)</f>
        <v>18793.769999999997</v>
      </c>
      <c r="K181" s="44"/>
      <c r="O181" s="55">
        <f>I172+I173+I175+I177+I178+I179+SUM(I176:I176)</f>
        <v>1270.0899999999999</v>
      </c>
      <c r="P181" s="55">
        <f>K172+K173+K175+K177+K178+K179+SUM(K176:K176)</f>
        <v>18793.769999999997</v>
      </c>
      <c r="X181" s="9">
        <f>IF(Source!BI80&lt;=1,I172+I173+I175+I177+I178+I179-0, 0)</f>
        <v>0</v>
      </c>
      <c r="Y181" s="9">
        <f>IF(Source!BI80=2,I172+I173+I175+I177+I178+I179-0, 0)</f>
        <v>501.94</v>
      </c>
      <c r="Z181" s="9">
        <f>IF(Source!BI80=3,I172+I173+I175+I177+I178+I179-0, 0)</f>
        <v>0</v>
      </c>
      <c r="AA181" s="9">
        <f>IF(Source!BI80=4,I172+I173+I175+I177+I178+I179,0)</f>
        <v>0</v>
      </c>
    </row>
    <row r="183" spans="1:35" ht="52.5" x14ac:dyDescent="0.2">
      <c r="A183" s="33">
        <v>17</v>
      </c>
      <c r="B183" s="33" t="s">
        <v>339</v>
      </c>
      <c r="C183" s="33" t="s">
        <v>177</v>
      </c>
      <c r="D183" s="35" t="str">
        <f>Source!H82</f>
        <v>100 компл.</v>
      </c>
      <c r="E183" s="34">
        <f>Source!I82</f>
        <v>0.05</v>
      </c>
      <c r="F183" s="37"/>
      <c r="G183" s="36"/>
      <c r="H183" s="34"/>
      <c r="I183" s="37"/>
      <c r="J183" s="34"/>
      <c r="K183" s="37"/>
      <c r="Q183" s="9">
        <f>ROUND((Source!DN82/100)*ROUND((Source!AF82*Source!AV82)*Source!I82, 2), 2)</f>
        <v>138.41999999999999</v>
      </c>
      <c r="R183" s="9">
        <f>Source!X82</f>
        <v>5306.54</v>
      </c>
      <c r="S183" s="9">
        <f>ROUND((Source!DO82/100)*ROUND((Source!AF82*Source!AV82)*Source!I82, 2), 2)</f>
        <v>86.51</v>
      </c>
      <c r="T183" s="9">
        <f>Source!Y82</f>
        <v>2480.23</v>
      </c>
      <c r="U183" s="9">
        <f>ROUND((175/100)*ROUND((Source!AE82*Source!AV82)*Source!I82, 2), 2)</f>
        <v>6.23</v>
      </c>
      <c r="V183" s="9">
        <f>ROUND((160/100)*ROUND(Source!CS82*Source!I82, 2), 2)</f>
        <v>265.57</v>
      </c>
      <c r="AI183" s="9">
        <v>0</v>
      </c>
    </row>
    <row r="184" spans="1:35" x14ac:dyDescent="0.2">
      <c r="C184" s="38" t="str">
        <f>"Объем: "&amp;Source!I82&amp;"=5/"&amp;"100"</f>
        <v>Объем: 0,05=5/100</v>
      </c>
    </row>
    <row r="185" spans="1:35" ht="14.25" x14ac:dyDescent="0.2">
      <c r="A185" s="33"/>
      <c r="B185" s="33"/>
      <c r="C185" s="33" t="s">
        <v>314</v>
      </c>
      <c r="D185" s="35"/>
      <c r="E185" s="34"/>
      <c r="F185" s="37">
        <f>Source!AO82</f>
        <v>2146.23</v>
      </c>
      <c r="G185" s="36" t="str">
        <f>Source!DG82</f>
        <v>*1,1</v>
      </c>
      <c r="H185" s="34">
        <f>Source!AV82</f>
        <v>1.0469999999999999</v>
      </c>
      <c r="I185" s="37">
        <f>ROUND((Source!AF82*Source!AV82)*Source!I82, 2)</f>
        <v>123.59</v>
      </c>
      <c r="J185" s="34">
        <f>IF(Source!BA82&lt;&gt; 0, Source!BA82, 1)</f>
        <v>46.67</v>
      </c>
      <c r="K185" s="37">
        <f>Source!S82</f>
        <v>5767.98</v>
      </c>
      <c r="W185" s="9">
        <f>I185</f>
        <v>123.59</v>
      </c>
    </row>
    <row r="186" spans="1:35" ht="14.25" x14ac:dyDescent="0.2">
      <c r="A186" s="33"/>
      <c r="B186" s="33"/>
      <c r="C186" s="33" t="s">
        <v>322</v>
      </c>
      <c r="D186" s="35"/>
      <c r="E186" s="34"/>
      <c r="F186" s="37">
        <f>Source!AM82</f>
        <v>715.67</v>
      </c>
      <c r="G186" s="36" t="str">
        <f>Source!DE82</f>
        <v>*1,1</v>
      </c>
      <c r="H186" s="34">
        <f>Source!AV82</f>
        <v>1.0469999999999999</v>
      </c>
      <c r="I186" s="37">
        <f>ROUND((((((Source!ET82*1.1))-((Source!EU82*1.1)))+Source!AE82)*Source!AV82)*Source!I82, 2)</f>
        <v>41.21</v>
      </c>
      <c r="J186" s="34">
        <f>IF(Source!BB82&lt;&gt; 0, Source!BB82, 1)</f>
        <v>8.09</v>
      </c>
      <c r="K186" s="37">
        <f>Source!Q82</f>
        <v>333.4</v>
      </c>
    </row>
    <row r="187" spans="1:35" ht="14.25" x14ac:dyDescent="0.2">
      <c r="A187" s="33"/>
      <c r="B187" s="33"/>
      <c r="C187" s="33" t="s">
        <v>323</v>
      </c>
      <c r="D187" s="35"/>
      <c r="E187" s="34"/>
      <c r="F187" s="37">
        <f>Source!AN82</f>
        <v>61.76</v>
      </c>
      <c r="G187" s="36" t="str">
        <f>Source!DF82</f>
        <v>*1,1</v>
      </c>
      <c r="H187" s="34">
        <f>Source!AV82</f>
        <v>1.0469999999999999</v>
      </c>
      <c r="I187" s="45">
        <f>ROUND((Source!AE82*Source!AV82)*Source!I82, 2)</f>
        <v>3.56</v>
      </c>
      <c r="J187" s="34">
        <f>IF(Source!BS82&lt;&gt; 0, Source!BS82, 1)</f>
        <v>46.67</v>
      </c>
      <c r="K187" s="45">
        <f>Source!R82</f>
        <v>165.98</v>
      </c>
      <c r="W187" s="9">
        <f>I187</f>
        <v>3.56</v>
      </c>
    </row>
    <row r="188" spans="1:35" ht="14.25" x14ac:dyDescent="0.2">
      <c r="A188" s="33"/>
      <c r="B188" s="33"/>
      <c r="C188" s="33" t="s">
        <v>333</v>
      </c>
      <c r="D188" s="35"/>
      <c r="E188" s="34"/>
      <c r="F188" s="37">
        <f>Source!AL82</f>
        <v>535.53</v>
      </c>
      <c r="G188" s="36" t="str">
        <f>Source!DD82</f>
        <v/>
      </c>
      <c r="H188" s="34">
        <f>Source!AW82</f>
        <v>1</v>
      </c>
      <c r="I188" s="37">
        <f>ROUND((Source!AC82*Source!AW82)*Source!I82, 2)</f>
        <v>26.78</v>
      </c>
      <c r="J188" s="34">
        <f>IF(Source!BC82&lt;&gt; 0, Source!BC82, 1)</f>
        <v>7.04</v>
      </c>
      <c r="K188" s="37">
        <f>Source!P82</f>
        <v>188.51</v>
      </c>
    </row>
    <row r="189" spans="1:35" ht="14.25" x14ac:dyDescent="0.2">
      <c r="A189" s="33" t="s">
        <v>188</v>
      </c>
      <c r="B189" s="33" t="str">
        <f>Source!F83</f>
        <v>1.21-5-1069</v>
      </c>
      <c r="C189" s="33" t="s">
        <v>184</v>
      </c>
      <c r="D189" s="35" t="str">
        <f>Source!H83</f>
        <v>КОМПЛЕКТ</v>
      </c>
      <c r="E189" s="34">
        <f>Source!I83</f>
        <v>5</v>
      </c>
      <c r="F189" s="37">
        <f>Source!AK83</f>
        <v>153.63</v>
      </c>
      <c r="G189" s="50" t="s">
        <v>3</v>
      </c>
      <c r="H189" s="34">
        <f>Source!AW83</f>
        <v>1</v>
      </c>
      <c r="I189" s="37">
        <f>ROUND((Source!AC83*Source!AW83)*Source!I83, 2)+ROUND(((((Source!ET83)-(Source!EU83))+Source!AE83)*Source!AV83)*Source!I83, 2)+ROUND((Source!AF83*Source!AV83)*Source!I83, 2)</f>
        <v>768.15</v>
      </c>
      <c r="J189" s="34">
        <f>IF(Source!BC83&lt;&gt; 0, Source!BC83, 1)</f>
        <v>2.11</v>
      </c>
      <c r="K189" s="37">
        <f>Source!O83</f>
        <v>1620.8</v>
      </c>
      <c r="Q189" s="9">
        <f>ROUND((Source!DN83/100)*ROUND((Source!AF83*Source!AV83)*Source!I83, 2), 2)</f>
        <v>0</v>
      </c>
      <c r="R189" s="9">
        <f>Source!X83</f>
        <v>0</v>
      </c>
      <c r="S189" s="9">
        <f>ROUND((Source!DO83/100)*ROUND((Source!AF83*Source!AV83)*Source!I83, 2), 2)</f>
        <v>0</v>
      </c>
      <c r="T189" s="9">
        <f>Source!Y83</f>
        <v>0</v>
      </c>
      <c r="U189" s="9">
        <f>ROUND((175/100)*ROUND((Source!AE83*Source!AV83)*Source!I83, 2), 2)</f>
        <v>0</v>
      </c>
      <c r="V189" s="9">
        <f>ROUND((160/100)*ROUND(Source!CS83*Source!I83, 2), 2)</f>
        <v>0</v>
      </c>
      <c r="X189" s="9">
        <f>IF(Source!BI83&lt;=1,I189, 0)</f>
        <v>0</v>
      </c>
      <c r="Y189" s="9">
        <f>IF(Source!BI83=2,I189, 0)</f>
        <v>768.15</v>
      </c>
      <c r="Z189" s="9">
        <f>IF(Source!BI83=3,I189, 0)</f>
        <v>0</v>
      </c>
      <c r="AA189" s="9">
        <f>IF(Source!BI83=4,I189, 0)</f>
        <v>0</v>
      </c>
      <c r="AI189" s="9">
        <v>3</v>
      </c>
    </row>
    <row r="190" spans="1:35" ht="14.25" x14ac:dyDescent="0.2">
      <c r="A190" s="33"/>
      <c r="B190" s="33"/>
      <c r="C190" s="33" t="s">
        <v>315</v>
      </c>
      <c r="D190" s="35" t="s">
        <v>316</v>
      </c>
      <c r="E190" s="34">
        <f>Source!DN82</f>
        <v>112</v>
      </c>
      <c r="F190" s="37"/>
      <c r="G190" s="36"/>
      <c r="H190" s="34"/>
      <c r="I190" s="37">
        <f>SUM(Q183:Q189)</f>
        <v>138.41999999999999</v>
      </c>
      <c r="J190" s="34">
        <f>Source!BZ82</f>
        <v>92</v>
      </c>
      <c r="K190" s="37">
        <f>SUM(R183:R189)</f>
        <v>5306.54</v>
      </c>
    </row>
    <row r="191" spans="1:35" ht="14.25" x14ac:dyDescent="0.2">
      <c r="A191" s="33"/>
      <c r="B191" s="33"/>
      <c r="C191" s="33" t="s">
        <v>317</v>
      </c>
      <c r="D191" s="35" t="s">
        <v>316</v>
      </c>
      <c r="E191" s="34">
        <f>Source!DO82</f>
        <v>70</v>
      </c>
      <c r="F191" s="37"/>
      <c r="G191" s="36"/>
      <c r="H191" s="34"/>
      <c r="I191" s="37">
        <f>SUM(S183:S190)</f>
        <v>86.51</v>
      </c>
      <c r="J191" s="34">
        <f>Source!CA82</f>
        <v>43</v>
      </c>
      <c r="K191" s="37">
        <f>SUM(T183:T190)</f>
        <v>2480.23</v>
      </c>
    </row>
    <row r="192" spans="1:35" ht="14.25" x14ac:dyDescent="0.2">
      <c r="A192" s="33"/>
      <c r="B192" s="33"/>
      <c r="C192" s="33" t="s">
        <v>324</v>
      </c>
      <c r="D192" s="35" t="s">
        <v>316</v>
      </c>
      <c r="E192" s="34">
        <f>175</f>
        <v>175</v>
      </c>
      <c r="F192" s="37"/>
      <c r="G192" s="36"/>
      <c r="H192" s="34"/>
      <c r="I192" s="37">
        <f>SUM(U183:U191)</f>
        <v>6.23</v>
      </c>
      <c r="J192" s="34">
        <f>160</f>
        <v>160</v>
      </c>
      <c r="K192" s="37">
        <f>SUM(V183:V191)</f>
        <v>265.57</v>
      </c>
    </row>
    <row r="193" spans="1:43" ht="14.25" x14ac:dyDescent="0.2">
      <c r="A193" s="39"/>
      <c r="B193" s="39"/>
      <c r="C193" s="39" t="s">
        <v>318</v>
      </c>
      <c r="D193" s="40" t="s">
        <v>319</v>
      </c>
      <c r="E193" s="41">
        <f>Source!AQ82</f>
        <v>155.88</v>
      </c>
      <c r="F193" s="42"/>
      <c r="G193" s="43" t="str">
        <f>Source!DI82</f>
        <v>*1,1</v>
      </c>
      <c r="H193" s="41">
        <f>Source!AV82</f>
        <v>1.0469999999999999</v>
      </c>
      <c r="I193" s="42">
        <f>Source!U82</f>
        <v>8.9763497999999995</v>
      </c>
      <c r="J193" s="41"/>
      <c r="K193" s="42"/>
      <c r="AB193" s="55">
        <f>I193</f>
        <v>8.9763497999999995</v>
      </c>
    </row>
    <row r="194" spans="1:43" ht="15" x14ac:dyDescent="0.25">
      <c r="C194" s="22" t="s">
        <v>320</v>
      </c>
      <c r="H194" s="44">
        <f>I185+I186+I188+I190+I191+I192+SUM(I189:I189)</f>
        <v>1190.8899999999999</v>
      </c>
      <c r="I194" s="44"/>
      <c r="J194" s="44">
        <f>K185+K186+K188+K190+K191+K192+SUM(K189:K189)</f>
        <v>15963.029999999999</v>
      </c>
      <c r="K194" s="44"/>
      <c r="O194" s="55">
        <f>I185+I186+I188+I190+I191+I192+SUM(I189:I189)</f>
        <v>1190.8899999999999</v>
      </c>
      <c r="P194" s="55">
        <f>K185+K186+K188+K190+K191+K192+SUM(K189:K189)</f>
        <v>15963.029999999999</v>
      </c>
      <c r="X194" s="9">
        <f>IF(Source!BI82&lt;=1,I185+I186+I188+I190+I191+I192-0, 0)</f>
        <v>0</v>
      </c>
      <c r="Y194" s="9">
        <f>IF(Source!BI82=2,I185+I186+I188+I190+I191+I192-0, 0)</f>
        <v>422.74</v>
      </c>
      <c r="Z194" s="9">
        <f>IF(Source!BI82=3,I185+I186+I188+I190+I191+I192-0, 0)</f>
        <v>0</v>
      </c>
      <c r="AA194" s="9">
        <f>IF(Source!BI82=4,I185+I186+I188+I190+I191+I192,0)</f>
        <v>0</v>
      </c>
    </row>
    <row r="196" spans="1:43" ht="15" x14ac:dyDescent="0.25">
      <c r="A196" s="49" t="str">
        <f>CONCATENATE("Итого по разделу: ",IF(Source!G85&lt;&gt;"Новый раздел", Source!G85, ""))</f>
        <v>Итого по разделу: Монтажные работы</v>
      </c>
      <c r="B196" s="49"/>
      <c r="C196" s="49"/>
      <c r="D196" s="49"/>
      <c r="E196" s="49"/>
      <c r="F196" s="49"/>
      <c r="G196" s="49"/>
      <c r="H196" s="48">
        <f>SUM(O139:O195)</f>
        <v>6904.2899999999991</v>
      </c>
      <c r="I196" s="47"/>
      <c r="J196" s="48">
        <f>SUM(P139:P195)</f>
        <v>83269.81</v>
      </c>
      <c r="K196" s="47"/>
    </row>
    <row r="197" spans="1:43" hidden="1" x14ac:dyDescent="0.2">
      <c r="A197" s="9" t="s">
        <v>334</v>
      </c>
      <c r="H197" s="9">
        <f>SUM(AC139:AC196)</f>
        <v>0</v>
      </c>
      <c r="J197" s="9">
        <f>SUM(AD139:AD196)</f>
        <v>0</v>
      </c>
    </row>
    <row r="198" spans="1:43" hidden="1" x14ac:dyDescent="0.2">
      <c r="A198" s="9" t="s">
        <v>335</v>
      </c>
      <c r="H198" s="9">
        <f>SUM(AE139:AE197)</f>
        <v>0</v>
      </c>
      <c r="J198" s="9">
        <f>SUM(AF139:AF197)</f>
        <v>0</v>
      </c>
    </row>
    <row r="200" spans="1:43" ht="15" x14ac:dyDescent="0.25">
      <c r="A200" s="49" t="str">
        <f>CONCATENATE("Итого по локальной смете: ",IF(Source!G115&lt;&gt;"Новая локальная смета", Source!G115, ""))</f>
        <v xml:space="preserve">Итого по локальной смете: </v>
      </c>
      <c r="B200" s="49"/>
      <c r="C200" s="49"/>
      <c r="D200" s="49"/>
      <c r="E200" s="49"/>
      <c r="F200" s="49"/>
      <c r="G200" s="49"/>
      <c r="H200" s="48">
        <f>SUM(O29:O199)</f>
        <v>11096.67</v>
      </c>
      <c r="I200" s="47"/>
      <c r="J200" s="48">
        <f>SUM(P29:P199)</f>
        <v>140445.73000000001</v>
      </c>
      <c r="K200" s="47"/>
    </row>
    <row r="201" spans="1:43" hidden="1" x14ac:dyDescent="0.2">
      <c r="A201" s="9" t="s">
        <v>334</v>
      </c>
      <c r="H201" s="9">
        <f>SUM(AC29:AC200)</f>
        <v>0</v>
      </c>
      <c r="J201" s="9">
        <f>SUM(AD29:AD200)</f>
        <v>0</v>
      </c>
    </row>
    <row r="202" spans="1:43" hidden="1" x14ac:dyDescent="0.2">
      <c r="A202" s="9" t="s">
        <v>335</v>
      </c>
      <c r="H202" s="9">
        <f>SUM(AE29:AE201)</f>
        <v>0</v>
      </c>
      <c r="J202" s="9">
        <f>SUM(AF29:AF201)</f>
        <v>0</v>
      </c>
    </row>
    <row r="203" spans="1:43" hidden="1" x14ac:dyDescent="0.2"/>
    <row r="204" spans="1:43" ht="15" hidden="1" x14ac:dyDescent="0.25">
      <c r="A204" s="49" t="str">
        <f>CONCATENATE("Итого по смете: ",IF(Source!G145&lt;&gt;"Новый объект", Source!G145, ""))</f>
        <v>Итого по смете: 08-01-03 Кабельные линии 10 кВ в трубах (временная схема)</v>
      </c>
      <c r="B204" s="49"/>
      <c r="C204" s="49"/>
      <c r="D204" s="49"/>
      <c r="E204" s="49"/>
      <c r="F204" s="49"/>
      <c r="G204" s="49"/>
      <c r="H204" s="48">
        <f>SUM(O1:O203)</f>
        <v>11096.67</v>
      </c>
      <c r="I204" s="47"/>
      <c r="J204" s="48">
        <f>SUM(P1:P203)</f>
        <v>140445.73000000001</v>
      </c>
      <c r="K204" s="47"/>
      <c r="AQ204" s="51" t="str">
        <f>CONCATENATE("Итого по смете: ",IF(Source!G145&lt;&gt;"Новый объект", Source!G145, ""))</f>
        <v>Итого по смете: 08-01-03 Кабельные линии 10 кВ в трубах (временная схема)</v>
      </c>
    </row>
    <row r="205" spans="1:43" hidden="1" x14ac:dyDescent="0.2">
      <c r="A205" s="9" t="s">
        <v>334</v>
      </c>
      <c r="H205" s="9">
        <f>SUM(AC1:AC204)</f>
        <v>0</v>
      </c>
      <c r="J205" s="9">
        <f>SUM(AD1:AD204)</f>
        <v>0</v>
      </c>
    </row>
    <row r="206" spans="1:43" hidden="1" x14ac:dyDescent="0.2">
      <c r="A206" s="9" t="s">
        <v>335</v>
      </c>
      <c r="H206" s="9">
        <f>SUM(AE1:AE205)</f>
        <v>0</v>
      </c>
      <c r="J206" s="9">
        <f>SUM(AF1:AF205)</f>
        <v>0</v>
      </c>
    </row>
    <row r="209" spans="1:11" ht="14.25" x14ac:dyDescent="0.2">
      <c r="A209" s="52" t="s">
        <v>341</v>
      </c>
      <c r="B209" s="52"/>
      <c r="C209" s="53" t="str">
        <f>IF(Source!AC12&lt;&gt;"", Source!AC12," ")</f>
        <v>Начальник сметного отдела</v>
      </c>
      <c r="D209" s="53"/>
      <c r="E209" s="53"/>
      <c r="F209" s="53"/>
      <c r="G209" s="53"/>
      <c r="H209" s="23" t="str">
        <f>IF(Source!AB12&lt;&gt;"", Source!AB12," ")</f>
        <v>Шевченко Е.И.</v>
      </c>
      <c r="I209" s="23"/>
      <c r="J209" s="23"/>
      <c r="K209" s="23"/>
    </row>
    <row r="210" spans="1:11" ht="14.25" x14ac:dyDescent="0.2">
      <c r="A210" s="11"/>
      <c r="B210" s="11"/>
      <c r="C210" s="13" t="s">
        <v>342</v>
      </c>
      <c r="D210" s="13"/>
      <c r="E210" s="13"/>
      <c r="F210" s="13"/>
      <c r="G210" s="13"/>
      <c r="H210" s="11"/>
      <c r="I210" s="11"/>
      <c r="J210" s="11"/>
      <c r="K210" s="11"/>
    </row>
    <row r="211" spans="1:11" ht="14.25" x14ac:dyDescent="0.2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</row>
    <row r="212" spans="1:11" ht="14.25" x14ac:dyDescent="0.2">
      <c r="A212" s="52" t="s">
        <v>343</v>
      </c>
      <c r="B212" s="52"/>
      <c r="C212" s="53" t="str">
        <f>IF(Source!AE12&lt;&gt;"", Source!AE12," ")</f>
        <v xml:space="preserve"> </v>
      </c>
      <c r="D212" s="53"/>
      <c r="E212" s="53"/>
      <c r="F212" s="53"/>
      <c r="G212" s="53"/>
      <c r="H212" s="23" t="str">
        <f>IF(Source!AD12&lt;&gt;"", Source!AD12," ")</f>
        <v xml:space="preserve"> </v>
      </c>
      <c r="I212" s="23"/>
      <c r="J212" s="23"/>
      <c r="K212" s="23"/>
    </row>
    <row r="213" spans="1:11" ht="14.25" x14ac:dyDescent="0.2">
      <c r="A213" s="11"/>
      <c r="B213" s="11"/>
      <c r="C213" s="13" t="s">
        <v>342</v>
      </c>
      <c r="D213" s="13"/>
      <c r="E213" s="13"/>
      <c r="F213" s="13"/>
      <c r="G213" s="13"/>
      <c r="H213" s="11"/>
      <c r="I213" s="11"/>
      <c r="J213" s="11"/>
      <c r="K213" s="11"/>
    </row>
  </sheetData>
  <mergeCells count="74">
    <mergeCell ref="A209:B209"/>
    <mergeCell ref="H209:K209"/>
    <mergeCell ref="C210:G210"/>
    <mergeCell ref="A212:B212"/>
    <mergeCell ref="H212:K212"/>
    <mergeCell ref="C213:G213"/>
    <mergeCell ref="A196:G196"/>
    <mergeCell ref="J200:K200"/>
    <mergeCell ref="H200:I200"/>
    <mergeCell ref="A200:G200"/>
    <mergeCell ref="J204:K204"/>
    <mergeCell ref="H204:I204"/>
    <mergeCell ref="A204:G204"/>
    <mergeCell ref="H181:I181"/>
    <mergeCell ref="J181:K181"/>
    <mergeCell ref="H194:I194"/>
    <mergeCell ref="J194:K194"/>
    <mergeCell ref="J196:K196"/>
    <mergeCell ref="H196:I196"/>
    <mergeCell ref="B141:J141"/>
    <mergeCell ref="H152:I152"/>
    <mergeCell ref="J152:K152"/>
    <mergeCell ref="H164:I164"/>
    <mergeCell ref="J164:K164"/>
    <mergeCell ref="H168:I168"/>
    <mergeCell ref="J168:K168"/>
    <mergeCell ref="H133:I133"/>
    <mergeCell ref="J133:K133"/>
    <mergeCell ref="J135:K135"/>
    <mergeCell ref="H135:I135"/>
    <mergeCell ref="A135:G135"/>
    <mergeCell ref="A139:K139"/>
    <mergeCell ref="H117:I117"/>
    <mergeCell ref="J117:K117"/>
    <mergeCell ref="H121:I121"/>
    <mergeCell ref="J121:K121"/>
    <mergeCell ref="H129:I129"/>
    <mergeCell ref="J129:K129"/>
    <mergeCell ref="H91:I91"/>
    <mergeCell ref="J91:K91"/>
    <mergeCell ref="H102:I102"/>
    <mergeCell ref="J102:K102"/>
    <mergeCell ref="H113:I113"/>
    <mergeCell ref="J113:K113"/>
    <mergeCell ref="H62:I62"/>
    <mergeCell ref="J62:K62"/>
    <mergeCell ref="H70:I70"/>
    <mergeCell ref="J70:K70"/>
    <mergeCell ref="H81:I81"/>
    <mergeCell ref="J81:K81"/>
    <mergeCell ref="A31:K31"/>
    <mergeCell ref="B33:J33"/>
    <mergeCell ref="H40:I40"/>
    <mergeCell ref="J40:K40"/>
    <mergeCell ref="H51:I51"/>
    <mergeCell ref="J51:K51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61" fitToHeight="0" orientation="portrait" r:id="rId1"/>
  <headerFooter>
    <oddHeader>&amp;L&amp;8</oddHeader>
    <oddFooter>&amp;R&amp;P</oddFooter>
  </headerFooter>
  <rowBreaks count="1" manualBreakCount="1">
    <brk id="13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ED466-FE50-4FEA-BA53-8270F3532F8F}">
  <dimension ref="A1:IK186"/>
  <sheetViews>
    <sheetView workbookViewId="0">
      <selection activeCell="A182" sqref="A182:AX18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33" x14ac:dyDescent="0.2">
      <c r="A12" s="1">
        <v>1</v>
      </c>
      <c r="B12" s="1">
        <v>181</v>
      </c>
      <c r="C12" s="1">
        <v>0</v>
      </c>
      <c r="D12" s="1">
        <f>ROW(A145)</f>
        <v>145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76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B145</f>
        <v>181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08-01-03</v>
      </c>
      <c r="G18" s="2" t="str">
        <f t="shared" si="0"/>
        <v>08-01-03 Кабельные линии 10 кВ в трубах (временная схема)</v>
      </c>
      <c r="H18" s="2"/>
      <c r="I18" s="2"/>
      <c r="J18" s="2"/>
      <c r="K18" s="2"/>
      <c r="L18" s="2"/>
      <c r="M18" s="2"/>
      <c r="N18" s="2"/>
      <c r="O18" s="2">
        <f t="shared" ref="O18:AT18" si="1">O145</f>
        <v>102481.5</v>
      </c>
      <c r="P18" s="2">
        <f t="shared" si="1"/>
        <v>72818.45</v>
      </c>
      <c r="Q18" s="2">
        <f t="shared" si="1"/>
        <v>2447.87</v>
      </c>
      <c r="R18" s="2">
        <f t="shared" si="1"/>
        <v>1054.1600000000001</v>
      </c>
      <c r="S18" s="2">
        <f t="shared" si="1"/>
        <v>27215.18</v>
      </c>
      <c r="T18" s="2">
        <f t="shared" si="1"/>
        <v>0</v>
      </c>
      <c r="U18" s="2">
        <f t="shared" si="1"/>
        <v>47.591067105999997</v>
      </c>
      <c r="V18" s="2">
        <f t="shared" si="1"/>
        <v>0</v>
      </c>
      <c r="W18" s="2">
        <f t="shared" si="1"/>
        <v>0</v>
      </c>
      <c r="X18" s="2">
        <f t="shared" si="1"/>
        <v>24727.81</v>
      </c>
      <c r="Y18" s="2">
        <f t="shared" si="1"/>
        <v>11549.76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140445.73000000001</v>
      </c>
      <c r="AS18" s="2">
        <f t="shared" si="1"/>
        <v>56096.34</v>
      </c>
      <c r="AT18" s="2">
        <f t="shared" si="1"/>
        <v>84349.39</v>
      </c>
      <c r="AU18" s="2">
        <f t="shared" ref="AU18:BZ18" si="2">AU145</f>
        <v>0</v>
      </c>
      <c r="AV18" s="2">
        <f t="shared" si="2"/>
        <v>72818.45</v>
      </c>
      <c r="AW18" s="2">
        <f t="shared" si="2"/>
        <v>72818.45</v>
      </c>
      <c r="AX18" s="2">
        <f t="shared" si="2"/>
        <v>0</v>
      </c>
      <c r="AY18" s="2">
        <f t="shared" si="2"/>
        <v>72818.45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CA145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DG145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EM145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FS145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ROW(A115)</f>
        <v>115</v>
      </c>
      <c r="E20" s="1"/>
      <c r="F20" s="1" t="s">
        <v>3</v>
      </c>
      <c r="G20" s="1" t="s">
        <v>17</v>
      </c>
      <c r="H20" s="1" t="s">
        <v>3</v>
      </c>
      <c r="I20" s="1">
        <v>0</v>
      </c>
      <c r="J20" s="1" t="s">
        <v>3</v>
      </c>
      <c r="K20" s="1">
        <v>0</v>
      </c>
      <c r="L20" s="1" t="s">
        <v>17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B115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O115</f>
        <v>102481.5</v>
      </c>
      <c r="P22" s="2">
        <f t="shared" si="8"/>
        <v>72818.45</v>
      </c>
      <c r="Q22" s="2">
        <f t="shared" si="8"/>
        <v>2447.87</v>
      </c>
      <c r="R22" s="2">
        <f t="shared" si="8"/>
        <v>1054.1600000000001</v>
      </c>
      <c r="S22" s="2">
        <f t="shared" si="8"/>
        <v>27215.18</v>
      </c>
      <c r="T22" s="2">
        <f t="shared" si="8"/>
        <v>0</v>
      </c>
      <c r="U22" s="2">
        <f t="shared" si="8"/>
        <v>47.591067105999997</v>
      </c>
      <c r="V22" s="2">
        <f t="shared" si="8"/>
        <v>0</v>
      </c>
      <c r="W22" s="2">
        <f t="shared" si="8"/>
        <v>0</v>
      </c>
      <c r="X22" s="2">
        <f t="shared" si="8"/>
        <v>24727.81</v>
      </c>
      <c r="Y22" s="2">
        <f t="shared" si="8"/>
        <v>11549.76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140445.73000000001</v>
      </c>
      <c r="AS22" s="2">
        <f t="shared" si="8"/>
        <v>56096.34</v>
      </c>
      <c r="AT22" s="2">
        <f t="shared" si="8"/>
        <v>84349.39</v>
      </c>
      <c r="AU22" s="2">
        <f t="shared" ref="AU22:BZ22" si="9">AU115</f>
        <v>0</v>
      </c>
      <c r="AV22" s="2">
        <f t="shared" si="9"/>
        <v>72818.45</v>
      </c>
      <c r="AW22" s="2">
        <f t="shared" si="9"/>
        <v>72818.45</v>
      </c>
      <c r="AX22" s="2">
        <f t="shared" si="9"/>
        <v>0</v>
      </c>
      <c r="AY22" s="2">
        <f t="shared" si="9"/>
        <v>72818.45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CA115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DG115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EM115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FS115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ROW(A42)</f>
        <v>42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B42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O42</f>
        <v>44904.29</v>
      </c>
      <c r="P26" s="2">
        <f t="shared" si="15"/>
        <v>34809.56</v>
      </c>
      <c r="Q26" s="2">
        <f t="shared" si="15"/>
        <v>1255.3599999999999</v>
      </c>
      <c r="R26" s="2">
        <f t="shared" si="15"/>
        <v>500.88</v>
      </c>
      <c r="S26" s="2">
        <f t="shared" si="15"/>
        <v>8839.3700000000008</v>
      </c>
      <c r="T26" s="2">
        <f t="shared" si="15"/>
        <v>0</v>
      </c>
      <c r="U26" s="2">
        <f t="shared" si="15"/>
        <v>17.953707917200003</v>
      </c>
      <c r="V26" s="2">
        <f t="shared" si="15"/>
        <v>0</v>
      </c>
      <c r="W26" s="2">
        <f t="shared" si="15"/>
        <v>0</v>
      </c>
      <c r="X26" s="2">
        <f t="shared" si="15"/>
        <v>7822.07</v>
      </c>
      <c r="Y26" s="2">
        <f t="shared" si="15"/>
        <v>3648.16</v>
      </c>
      <c r="Z26" s="2">
        <f t="shared" si="15"/>
        <v>0</v>
      </c>
      <c r="AA26" s="2">
        <f t="shared" si="15"/>
        <v>0</v>
      </c>
      <c r="AB26" s="2">
        <f t="shared" si="15"/>
        <v>44904.29</v>
      </c>
      <c r="AC26" s="2">
        <f t="shared" si="15"/>
        <v>34809.56</v>
      </c>
      <c r="AD26" s="2">
        <f t="shared" si="15"/>
        <v>1255.3599999999999</v>
      </c>
      <c r="AE26" s="2">
        <f t="shared" si="15"/>
        <v>500.88</v>
      </c>
      <c r="AF26" s="2">
        <f t="shared" si="15"/>
        <v>8839.3700000000008</v>
      </c>
      <c r="AG26" s="2">
        <f t="shared" si="15"/>
        <v>0</v>
      </c>
      <c r="AH26" s="2">
        <f t="shared" si="15"/>
        <v>17.953707917200003</v>
      </c>
      <c r="AI26" s="2">
        <f t="shared" si="15"/>
        <v>0</v>
      </c>
      <c r="AJ26" s="2">
        <f t="shared" si="15"/>
        <v>0</v>
      </c>
      <c r="AK26" s="2">
        <f t="shared" si="15"/>
        <v>7822.07</v>
      </c>
      <c r="AL26" s="2">
        <f t="shared" si="15"/>
        <v>3648.16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57175.92</v>
      </c>
      <c r="AS26" s="2">
        <f t="shared" si="15"/>
        <v>56096.34</v>
      </c>
      <c r="AT26" s="2">
        <f t="shared" si="15"/>
        <v>1079.58</v>
      </c>
      <c r="AU26" s="2">
        <f t="shared" ref="AU26:BZ26" si="16">AU42</f>
        <v>0</v>
      </c>
      <c r="AV26" s="2">
        <f t="shared" si="16"/>
        <v>34809.56</v>
      </c>
      <c r="AW26" s="2">
        <f t="shared" si="16"/>
        <v>34809.56</v>
      </c>
      <c r="AX26" s="2">
        <f t="shared" si="16"/>
        <v>0</v>
      </c>
      <c r="AY26" s="2">
        <f t="shared" si="16"/>
        <v>34809.56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CA42</f>
        <v>57175.92</v>
      </c>
      <c r="CB26" s="2">
        <f t="shared" si="17"/>
        <v>56096.34</v>
      </c>
      <c r="CC26" s="2">
        <f t="shared" si="17"/>
        <v>1079.58</v>
      </c>
      <c r="CD26" s="2">
        <f t="shared" si="17"/>
        <v>0</v>
      </c>
      <c r="CE26" s="2">
        <f t="shared" si="17"/>
        <v>34809.56</v>
      </c>
      <c r="CF26" s="2">
        <f t="shared" si="17"/>
        <v>34809.56</v>
      </c>
      <c r="CG26" s="2">
        <f t="shared" si="17"/>
        <v>0</v>
      </c>
      <c r="CH26" s="2">
        <f t="shared" si="17"/>
        <v>34809.56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DG42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EM42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FS42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19</v>
      </c>
      <c r="B28">
        <v>1</v>
      </c>
      <c r="F28" t="s">
        <v>3</v>
      </c>
      <c r="G28" t="s">
        <v>20</v>
      </c>
      <c r="H28" t="s">
        <v>3</v>
      </c>
      <c r="AA28">
        <v>1</v>
      </c>
      <c r="IK28">
        <v>0</v>
      </c>
    </row>
    <row r="29" spans="1:245" x14ac:dyDescent="0.2">
      <c r="A29">
        <v>17</v>
      </c>
      <c r="B29">
        <v>1</v>
      </c>
      <c r="E29" t="s">
        <v>21</v>
      </c>
      <c r="F29" t="s">
        <v>22</v>
      </c>
      <c r="G29" t="s">
        <v>23</v>
      </c>
      <c r="H29" t="s">
        <v>24</v>
      </c>
      <c r="I29">
        <f>ROUND(5.63*0.5/100,9)</f>
        <v>2.8150000000000001E-2</v>
      </c>
      <c r="J29">
        <v>0</v>
      </c>
      <c r="K29">
        <f>ROUND(5.63*0.5/100,9)</f>
        <v>2.8150000000000001E-2</v>
      </c>
      <c r="O29">
        <f t="shared" ref="O29:O40" si="21">ROUND(CP29,2)</f>
        <v>4789.1099999999997</v>
      </c>
      <c r="P29">
        <f t="shared" ref="P29:P40" si="22">ROUND(CQ29*I29,2)</f>
        <v>0</v>
      </c>
      <c r="Q29">
        <f t="shared" ref="Q29:Q40" si="23">ROUND(CR29*I29,2)</f>
        <v>0</v>
      </c>
      <c r="R29">
        <f t="shared" ref="R29:R40" si="24">ROUND(CS29*I29,2)</f>
        <v>0</v>
      </c>
      <c r="S29">
        <f t="shared" ref="S29:S40" si="25">ROUND(CT29*I29,2)</f>
        <v>4789.1099999999997</v>
      </c>
      <c r="T29">
        <f t="shared" ref="T29:T40" si="26">ROUND(CU29*I29,2)</f>
        <v>0</v>
      </c>
      <c r="U29">
        <f t="shared" ref="U29:U40" si="27">CV29*I29</f>
        <v>9.6807886032000017</v>
      </c>
      <c r="V29">
        <f t="shared" ref="V29:V40" si="28">CW29*I29</f>
        <v>0</v>
      </c>
      <c r="W29">
        <f t="shared" ref="W29:W40" si="29">ROUND(CX29*I29,2)</f>
        <v>0</v>
      </c>
      <c r="X29">
        <f t="shared" ref="X29:X40" si="30">ROUND(CY29,2)</f>
        <v>4166.53</v>
      </c>
      <c r="Y29">
        <f t="shared" ref="Y29:Y40" si="31">ROUND(CZ29,2)</f>
        <v>1963.54</v>
      </c>
      <c r="AA29">
        <v>59523204</v>
      </c>
      <c r="AB29">
        <f t="shared" ref="AB29:AB40" si="32">ROUND((AC29+AD29+AF29),6)</f>
        <v>2920.9466000000002</v>
      </c>
      <c r="AC29">
        <f>ROUND(((ES29*1)),6)</f>
        <v>0</v>
      </c>
      <c r="AD29">
        <f>ROUND((((((ET29*1.1)*1))-(((EU29*1.1)*1)))+AE29),6)</f>
        <v>0</v>
      </c>
      <c r="AE29">
        <f>ROUND((((EU29*1.1)*1)),6)</f>
        <v>0</v>
      </c>
      <c r="AF29">
        <f>ROUND((((EV29*1.1)*1.3)),6)</f>
        <v>2920.9466000000002</v>
      </c>
      <c r="AG29">
        <f t="shared" ref="AG29:AG40" si="33">ROUND((AP29),6)</f>
        <v>0</v>
      </c>
      <c r="AH29">
        <f>(((EW29*1.1)*1.3))</f>
        <v>275.56100000000004</v>
      </c>
      <c r="AI29">
        <f>(((EX29*1.1)*1))</f>
        <v>0</v>
      </c>
      <c r="AJ29">
        <f t="shared" ref="AJ29:AJ40" si="34">(AS29)</f>
        <v>0</v>
      </c>
      <c r="AK29">
        <v>2042.62</v>
      </c>
      <c r="AL29">
        <v>0</v>
      </c>
      <c r="AM29">
        <v>0</v>
      </c>
      <c r="AN29">
        <v>0</v>
      </c>
      <c r="AO29">
        <v>2042.62</v>
      </c>
      <c r="AP29">
        <v>0</v>
      </c>
      <c r="AQ29">
        <v>192.7</v>
      </c>
      <c r="AR29">
        <v>0</v>
      </c>
      <c r="AS29">
        <v>0</v>
      </c>
      <c r="AT29">
        <v>87</v>
      </c>
      <c r="AU29">
        <v>41</v>
      </c>
      <c r="AV29">
        <v>1.248</v>
      </c>
      <c r="AW29">
        <v>1</v>
      </c>
      <c r="AZ29">
        <v>1</v>
      </c>
      <c r="BA29">
        <v>46.67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25</v>
      </c>
      <c r="BM29">
        <v>16</v>
      </c>
      <c r="BN29">
        <v>0</v>
      </c>
      <c r="BO29" t="s">
        <v>22</v>
      </c>
      <c r="BP29">
        <v>1</v>
      </c>
      <c r="BQ29">
        <v>30</v>
      </c>
      <c r="BR29">
        <v>0</v>
      </c>
      <c r="BS29">
        <v>46.67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87</v>
      </c>
      <c r="CA29">
        <v>41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283</v>
      </c>
      <c r="CO29">
        <v>0</v>
      </c>
      <c r="CP29">
        <f t="shared" ref="CP29:CP40" si="35">(P29+Q29+S29)</f>
        <v>4789.1099999999997</v>
      </c>
      <c r="CQ29">
        <f t="shared" ref="CQ29:CQ40" si="36">(AC29*BC29*AW29)</f>
        <v>0</v>
      </c>
      <c r="CR29">
        <f>((((((ET29*1.1)*1))*BB29-(((EU29*1.1)*1))*BS29)+AE29*BS29)*AV29)</f>
        <v>0</v>
      </c>
      <c r="CS29">
        <f t="shared" ref="CS29:CS40" si="37">(AE29*BS29*AV29)</f>
        <v>0</v>
      </c>
      <c r="CT29">
        <f t="shared" ref="CT29:CT40" si="38">(AF29*BA29*AV29)</f>
        <v>170128.08112185603</v>
      </c>
      <c r="CU29">
        <f t="shared" ref="CU29:CU40" si="39">AG29</f>
        <v>0</v>
      </c>
      <c r="CV29">
        <f t="shared" ref="CV29:CV40" si="40">(AH29*AV29)</f>
        <v>343.90012800000005</v>
      </c>
      <c r="CW29">
        <f t="shared" ref="CW29:CW40" si="41">AI29</f>
        <v>0</v>
      </c>
      <c r="CX29">
        <f t="shared" ref="CX29:CX40" si="42">AJ29</f>
        <v>0</v>
      </c>
      <c r="CY29">
        <f t="shared" ref="CY29:CY40" si="43">S29*(BZ29/100)</f>
        <v>4166.5257000000001</v>
      </c>
      <c r="CZ29">
        <f t="shared" ref="CZ29:CZ40" si="44">S29*(CA29/100)</f>
        <v>1963.5350999999998</v>
      </c>
      <c r="DB29">
        <v>1</v>
      </c>
      <c r="DC29" t="s">
        <v>3</v>
      </c>
      <c r="DD29" t="s">
        <v>26</v>
      </c>
      <c r="DE29" t="s">
        <v>27</v>
      </c>
      <c r="DF29" t="s">
        <v>27</v>
      </c>
      <c r="DG29" t="s">
        <v>28</v>
      </c>
      <c r="DH29" t="s">
        <v>3</v>
      </c>
      <c r="DI29" t="s">
        <v>28</v>
      </c>
      <c r="DJ29" t="s">
        <v>27</v>
      </c>
      <c r="DK29" t="s">
        <v>3</v>
      </c>
      <c r="DL29" t="s">
        <v>3</v>
      </c>
      <c r="DM29" t="s">
        <v>3</v>
      </c>
      <c r="DN29">
        <v>105</v>
      </c>
      <c r="DO29">
        <v>77</v>
      </c>
      <c r="DP29">
        <v>1.248</v>
      </c>
      <c r="DQ29">
        <v>1</v>
      </c>
      <c r="DU29">
        <v>1013</v>
      </c>
      <c r="DV29" t="s">
        <v>24</v>
      </c>
      <c r="DW29" t="s">
        <v>24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58826581</v>
      </c>
      <c r="EF29">
        <v>30</v>
      </c>
      <c r="EG29" t="s">
        <v>19</v>
      </c>
      <c r="EH29">
        <v>0</v>
      </c>
      <c r="EI29" t="s">
        <v>3</v>
      </c>
      <c r="EJ29">
        <v>1</v>
      </c>
      <c r="EK29">
        <v>16</v>
      </c>
      <c r="EL29" t="s">
        <v>29</v>
      </c>
      <c r="EM29" t="s">
        <v>30</v>
      </c>
      <c r="EO29" t="s">
        <v>31</v>
      </c>
      <c r="EQ29">
        <v>0</v>
      </c>
      <c r="ER29">
        <v>2042.62</v>
      </c>
      <c r="ES29">
        <v>0</v>
      </c>
      <c r="ET29">
        <v>0</v>
      </c>
      <c r="EU29">
        <v>0</v>
      </c>
      <c r="EV29">
        <v>2042.62</v>
      </c>
      <c r="EW29">
        <v>192.7</v>
      </c>
      <c r="EX29">
        <v>0</v>
      </c>
      <c r="EY29">
        <v>0</v>
      </c>
      <c r="FQ29">
        <v>0</v>
      </c>
      <c r="FR29">
        <f t="shared" ref="FR29:FR40" si="45">ROUND(IF(BI29=3,GM29,0),2)</f>
        <v>0</v>
      </c>
      <c r="FS29">
        <v>0</v>
      </c>
      <c r="FX29">
        <v>105</v>
      </c>
      <c r="FY29">
        <v>77</v>
      </c>
      <c r="GA29" t="s">
        <v>3</v>
      </c>
      <c r="GD29">
        <v>0</v>
      </c>
      <c r="GF29">
        <v>-739433044</v>
      </c>
      <c r="GG29">
        <v>2</v>
      </c>
      <c r="GH29">
        <v>1</v>
      </c>
      <c r="GI29">
        <v>2</v>
      </c>
      <c r="GJ29">
        <v>0</v>
      </c>
      <c r="GK29">
        <f>ROUND(R29*(R12)/100,2)</f>
        <v>0</v>
      </c>
      <c r="GL29">
        <f t="shared" ref="GL29:GL40" si="46">ROUND(IF(AND(BH29=3,BI29=3,FS29&lt;&gt;0),P29,0),2)</f>
        <v>0</v>
      </c>
      <c r="GM29">
        <f t="shared" ref="GM29:GM40" si="47">ROUND(O29+X29+Y29+GK29,2)+GX29</f>
        <v>10919.18</v>
      </c>
      <c r="GN29">
        <f t="shared" ref="GN29:GN40" si="48">IF(OR(BI29=0,BI29=1),GM29-GX29,0)</f>
        <v>10919.18</v>
      </c>
      <c r="GO29">
        <f t="shared" ref="GO29:GO40" si="49">IF(BI29=2,GM29-GX29,0)</f>
        <v>0</v>
      </c>
      <c r="GP29">
        <f t="shared" ref="GP29:GP40" si="50">IF(BI29=4,GM29-GX29,0)</f>
        <v>0</v>
      </c>
      <c r="GR29">
        <v>0</v>
      </c>
      <c r="GS29">
        <v>3</v>
      </c>
      <c r="GT29">
        <v>0</v>
      </c>
      <c r="GU29" t="s">
        <v>3</v>
      </c>
      <c r="GV29">
        <f t="shared" ref="GV29:GV40" si="51">ROUND((GT29),6)</f>
        <v>0</v>
      </c>
      <c r="GW29">
        <v>1</v>
      </c>
      <c r="GX29">
        <f t="shared" ref="GX29:GX40" si="52">ROUND(HC29*I29,2)</f>
        <v>0</v>
      </c>
      <c r="HA29">
        <v>0</v>
      </c>
      <c r="HB29">
        <v>0</v>
      </c>
      <c r="HC29">
        <f t="shared" ref="HC29:HC40" si="53"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E30" t="s">
        <v>32</v>
      </c>
      <c r="F30" t="s">
        <v>33</v>
      </c>
      <c r="G30" t="s">
        <v>34</v>
      </c>
      <c r="H30" t="s">
        <v>24</v>
      </c>
      <c r="I30">
        <f>ROUND(1.21/100,9)</f>
        <v>1.21E-2</v>
      </c>
      <c r="J30">
        <v>0</v>
      </c>
      <c r="K30">
        <f>ROUND(1.21/100,9)</f>
        <v>1.21E-2</v>
      </c>
      <c r="O30">
        <f t="shared" si="21"/>
        <v>315.20999999999998</v>
      </c>
      <c r="P30">
        <f t="shared" si="22"/>
        <v>0</v>
      </c>
      <c r="Q30">
        <f t="shared" si="23"/>
        <v>292.89</v>
      </c>
      <c r="R30">
        <f t="shared" si="24"/>
        <v>98.09</v>
      </c>
      <c r="S30">
        <f t="shared" si="25"/>
        <v>22.32</v>
      </c>
      <c r="T30">
        <f t="shared" si="26"/>
        <v>0</v>
      </c>
      <c r="U30">
        <f t="shared" si="27"/>
        <v>4.6803284000000007E-2</v>
      </c>
      <c r="V30">
        <f t="shared" si="28"/>
        <v>0</v>
      </c>
      <c r="W30">
        <f t="shared" si="29"/>
        <v>0</v>
      </c>
      <c r="X30">
        <f t="shared" si="30"/>
        <v>20.98</v>
      </c>
      <c r="Y30">
        <f t="shared" si="31"/>
        <v>11.38</v>
      </c>
      <c r="AA30">
        <v>59523204</v>
      </c>
      <c r="AB30">
        <f t="shared" si="32"/>
        <v>1507.8579999999999</v>
      </c>
      <c r="AC30">
        <f>ROUND((ES30),6)</f>
        <v>0</v>
      </c>
      <c r="AD30">
        <f>ROUND(((((ET30*1.1))-((EU30*1.1)))+AE30),6)</f>
        <v>1474.693</v>
      </c>
      <c r="AE30">
        <f t="shared" ref="AE30:AF32" si="54">ROUND(((EU30*1.1)),6)</f>
        <v>145.72800000000001</v>
      </c>
      <c r="AF30">
        <f t="shared" si="54"/>
        <v>33.164999999999999</v>
      </c>
      <c r="AG30">
        <f t="shared" si="33"/>
        <v>0</v>
      </c>
      <c r="AH30">
        <f t="shared" ref="AH30:AI32" si="55">((EW30*1.1))</f>
        <v>3.2450000000000006</v>
      </c>
      <c r="AI30">
        <f t="shared" si="55"/>
        <v>0</v>
      </c>
      <c r="AJ30">
        <f t="shared" si="34"/>
        <v>0</v>
      </c>
      <c r="AK30">
        <v>1370.78</v>
      </c>
      <c r="AL30">
        <v>0</v>
      </c>
      <c r="AM30">
        <v>1340.63</v>
      </c>
      <c r="AN30">
        <v>132.47999999999999</v>
      </c>
      <c r="AO30">
        <v>30.15</v>
      </c>
      <c r="AP30">
        <v>0</v>
      </c>
      <c r="AQ30">
        <v>2.95</v>
      </c>
      <c r="AR30">
        <v>0</v>
      </c>
      <c r="AS30">
        <v>0</v>
      </c>
      <c r="AT30">
        <v>94</v>
      </c>
      <c r="AU30">
        <v>51</v>
      </c>
      <c r="AV30">
        <v>1.1919999999999999</v>
      </c>
      <c r="AW30">
        <v>1</v>
      </c>
      <c r="AZ30">
        <v>1</v>
      </c>
      <c r="BA30">
        <v>46.67</v>
      </c>
      <c r="BB30">
        <v>13.77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35</v>
      </c>
      <c r="BM30">
        <v>2</v>
      </c>
      <c r="BN30">
        <v>0</v>
      </c>
      <c r="BO30" t="s">
        <v>33</v>
      </c>
      <c r="BP30">
        <v>1</v>
      </c>
      <c r="BQ30">
        <v>30</v>
      </c>
      <c r="BR30">
        <v>0</v>
      </c>
      <c r="BS30">
        <v>46.67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94</v>
      </c>
      <c r="CA30">
        <v>51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284</v>
      </c>
      <c r="CO30">
        <v>0</v>
      </c>
      <c r="CP30">
        <f t="shared" si="35"/>
        <v>315.20999999999998</v>
      </c>
      <c r="CQ30">
        <f t="shared" si="36"/>
        <v>0</v>
      </c>
      <c r="CR30">
        <f>(((((ET30*1.1))*BB30-((EU30*1.1))*BS30)+AE30*BS30)*AV30)</f>
        <v>24205.374951120004</v>
      </c>
      <c r="CS30">
        <f t="shared" si="37"/>
        <v>8106.9419059200009</v>
      </c>
      <c r="CT30">
        <f t="shared" si="38"/>
        <v>1844.9901755999999</v>
      </c>
      <c r="CU30">
        <f t="shared" si="39"/>
        <v>0</v>
      </c>
      <c r="CV30">
        <f t="shared" si="40"/>
        <v>3.8680400000000006</v>
      </c>
      <c r="CW30">
        <f t="shared" si="41"/>
        <v>0</v>
      </c>
      <c r="CX30">
        <f t="shared" si="42"/>
        <v>0</v>
      </c>
      <c r="CY30">
        <f t="shared" si="43"/>
        <v>20.980799999999999</v>
      </c>
      <c r="CZ30">
        <f t="shared" si="44"/>
        <v>11.3832</v>
      </c>
      <c r="DB30">
        <v>3</v>
      </c>
      <c r="DC30" t="s">
        <v>3</v>
      </c>
      <c r="DD30" t="s">
        <v>3</v>
      </c>
      <c r="DE30" t="s">
        <v>36</v>
      </c>
      <c r="DF30" t="s">
        <v>36</v>
      </c>
      <c r="DG30" t="s">
        <v>36</v>
      </c>
      <c r="DH30" t="s">
        <v>3</v>
      </c>
      <c r="DI30" t="s">
        <v>36</v>
      </c>
      <c r="DJ30" t="s">
        <v>36</v>
      </c>
      <c r="DK30" t="s">
        <v>3</v>
      </c>
      <c r="DL30" t="s">
        <v>3</v>
      </c>
      <c r="DM30" t="s">
        <v>3</v>
      </c>
      <c r="DN30">
        <v>98</v>
      </c>
      <c r="DO30">
        <v>77</v>
      </c>
      <c r="DP30">
        <v>1.1919999999999999</v>
      </c>
      <c r="DQ30">
        <v>1</v>
      </c>
      <c r="DU30">
        <v>1013</v>
      </c>
      <c r="DV30" t="s">
        <v>24</v>
      </c>
      <c r="DW30" t="s">
        <v>24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58826567</v>
      </c>
      <c r="EF30">
        <v>30</v>
      </c>
      <c r="EG30" t="s">
        <v>19</v>
      </c>
      <c r="EH30">
        <v>0</v>
      </c>
      <c r="EI30" t="s">
        <v>3</v>
      </c>
      <c r="EJ30">
        <v>1</v>
      </c>
      <c r="EK30">
        <v>2</v>
      </c>
      <c r="EL30" t="s">
        <v>37</v>
      </c>
      <c r="EM30" t="s">
        <v>38</v>
      </c>
      <c r="EO30" t="s">
        <v>39</v>
      </c>
      <c r="EQ30">
        <v>0</v>
      </c>
      <c r="ER30">
        <v>1370.78</v>
      </c>
      <c r="ES30">
        <v>0</v>
      </c>
      <c r="ET30">
        <v>1340.63</v>
      </c>
      <c r="EU30">
        <v>132.47999999999999</v>
      </c>
      <c r="EV30">
        <v>30.15</v>
      </c>
      <c r="EW30">
        <v>2.95</v>
      </c>
      <c r="EX30">
        <v>0</v>
      </c>
      <c r="EY30">
        <v>0</v>
      </c>
      <c r="FQ30">
        <v>0</v>
      </c>
      <c r="FR30">
        <f t="shared" si="45"/>
        <v>0</v>
      </c>
      <c r="FS30">
        <v>0</v>
      </c>
      <c r="FX30">
        <v>98</v>
      </c>
      <c r="FY30">
        <v>77</v>
      </c>
      <c r="GA30" t="s">
        <v>3</v>
      </c>
      <c r="GD30">
        <v>0</v>
      </c>
      <c r="GF30">
        <v>-2100291655</v>
      </c>
      <c r="GG30">
        <v>2</v>
      </c>
      <c r="GH30">
        <v>1</v>
      </c>
      <c r="GI30">
        <v>2</v>
      </c>
      <c r="GJ30">
        <v>0</v>
      </c>
      <c r="GK30">
        <f>ROUND(R30*(R12)/100,2)</f>
        <v>156.94</v>
      </c>
      <c r="GL30">
        <f t="shared" si="46"/>
        <v>0</v>
      </c>
      <c r="GM30">
        <f t="shared" si="47"/>
        <v>504.51</v>
      </c>
      <c r="GN30">
        <f t="shared" si="48"/>
        <v>504.51</v>
      </c>
      <c r="GO30">
        <f t="shared" si="49"/>
        <v>0</v>
      </c>
      <c r="GP30">
        <f t="shared" si="50"/>
        <v>0</v>
      </c>
      <c r="GR30">
        <v>0</v>
      </c>
      <c r="GS30">
        <v>3</v>
      </c>
      <c r="GT30">
        <v>0</v>
      </c>
      <c r="GU30" t="s">
        <v>3</v>
      </c>
      <c r="GV30">
        <f t="shared" si="51"/>
        <v>0</v>
      </c>
      <c r="GW30">
        <v>1</v>
      </c>
      <c r="GX30">
        <f t="shared" si="52"/>
        <v>0</v>
      </c>
      <c r="HA30">
        <v>0</v>
      </c>
      <c r="HB30">
        <v>0</v>
      </c>
      <c r="HC30">
        <f t="shared" si="53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E31" t="s">
        <v>40</v>
      </c>
      <c r="F31" t="s">
        <v>41</v>
      </c>
      <c r="G31" t="s">
        <v>42</v>
      </c>
      <c r="H31" t="s">
        <v>24</v>
      </c>
      <c r="I31">
        <f>ROUND((5.63*0.5-1.21)/100,9)</f>
        <v>1.6049999999999998E-2</v>
      </c>
      <c r="J31">
        <v>0</v>
      </c>
      <c r="K31">
        <f>ROUND((5.63*0.5-1.21)/100,9)</f>
        <v>1.6049999999999998E-2</v>
      </c>
      <c r="O31">
        <f t="shared" si="21"/>
        <v>282.43</v>
      </c>
      <c r="P31">
        <f t="shared" si="22"/>
        <v>0</v>
      </c>
      <c r="Q31">
        <f t="shared" si="23"/>
        <v>270.49</v>
      </c>
      <c r="R31">
        <f t="shared" si="24"/>
        <v>90.25</v>
      </c>
      <c r="S31">
        <f t="shared" si="25"/>
        <v>11.94</v>
      </c>
      <c r="T31">
        <f t="shared" si="26"/>
        <v>0</v>
      </c>
      <c r="U31">
        <f t="shared" si="27"/>
        <v>2.5043264399999998E-2</v>
      </c>
      <c r="V31">
        <f t="shared" si="28"/>
        <v>0</v>
      </c>
      <c r="W31">
        <f t="shared" si="29"/>
        <v>0</v>
      </c>
      <c r="X31">
        <f t="shared" si="30"/>
        <v>11.22</v>
      </c>
      <c r="Y31">
        <f t="shared" si="31"/>
        <v>6.09</v>
      </c>
      <c r="AA31">
        <v>59523204</v>
      </c>
      <c r="AB31">
        <f t="shared" si="32"/>
        <v>1038.6420000000001</v>
      </c>
      <c r="AC31">
        <f>ROUND((ES31),6)</f>
        <v>0</v>
      </c>
      <c r="AD31">
        <f>ROUND(((((ET31*1.1))-((EU31*1.1)))+AE31),6)</f>
        <v>1025.2660000000001</v>
      </c>
      <c r="AE31">
        <f t="shared" si="54"/>
        <v>101.07899999999999</v>
      </c>
      <c r="AF31">
        <f t="shared" si="54"/>
        <v>13.375999999999999</v>
      </c>
      <c r="AG31">
        <f t="shared" si="33"/>
        <v>0</v>
      </c>
      <c r="AH31">
        <f t="shared" si="55"/>
        <v>1.3089999999999999</v>
      </c>
      <c r="AI31">
        <f t="shared" si="55"/>
        <v>0</v>
      </c>
      <c r="AJ31">
        <f t="shared" si="34"/>
        <v>0</v>
      </c>
      <c r="AK31">
        <v>944.22</v>
      </c>
      <c r="AL31">
        <v>0</v>
      </c>
      <c r="AM31">
        <v>932.06</v>
      </c>
      <c r="AN31">
        <v>91.89</v>
      </c>
      <c r="AO31">
        <v>12.16</v>
      </c>
      <c r="AP31">
        <v>0</v>
      </c>
      <c r="AQ31">
        <v>1.19</v>
      </c>
      <c r="AR31">
        <v>0</v>
      </c>
      <c r="AS31">
        <v>0</v>
      </c>
      <c r="AT31">
        <v>94</v>
      </c>
      <c r="AU31">
        <v>51</v>
      </c>
      <c r="AV31">
        <v>1.1919999999999999</v>
      </c>
      <c r="AW31">
        <v>1</v>
      </c>
      <c r="AZ31">
        <v>1</v>
      </c>
      <c r="BA31">
        <v>46.67</v>
      </c>
      <c r="BB31">
        <v>13.79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43</v>
      </c>
      <c r="BM31">
        <v>2</v>
      </c>
      <c r="BN31">
        <v>0</v>
      </c>
      <c r="BO31" t="s">
        <v>41</v>
      </c>
      <c r="BP31">
        <v>1</v>
      </c>
      <c r="BQ31">
        <v>30</v>
      </c>
      <c r="BR31">
        <v>0</v>
      </c>
      <c r="BS31">
        <v>46.67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94</v>
      </c>
      <c r="CA31">
        <v>51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284</v>
      </c>
      <c r="CO31">
        <v>0</v>
      </c>
      <c r="CP31">
        <f t="shared" si="35"/>
        <v>282.43</v>
      </c>
      <c r="CQ31">
        <f t="shared" si="36"/>
        <v>0</v>
      </c>
      <c r="CR31">
        <f>(((((ET31*1.1))*BB31-((EU31*1.1))*BS31)+AE31*BS31)*AV31)</f>
        <v>16852.994422879998</v>
      </c>
      <c r="CS31">
        <f t="shared" si="37"/>
        <v>5623.0894605599997</v>
      </c>
      <c r="CT31">
        <f t="shared" si="38"/>
        <v>744.11544063999997</v>
      </c>
      <c r="CU31">
        <f t="shared" si="39"/>
        <v>0</v>
      </c>
      <c r="CV31">
        <f t="shared" si="40"/>
        <v>1.5603279999999999</v>
      </c>
      <c r="CW31">
        <f t="shared" si="41"/>
        <v>0</v>
      </c>
      <c r="CX31">
        <f t="shared" si="42"/>
        <v>0</v>
      </c>
      <c r="CY31">
        <f t="shared" si="43"/>
        <v>11.223599999999999</v>
      </c>
      <c r="CZ31">
        <f t="shared" si="44"/>
        <v>6.0893999999999995</v>
      </c>
      <c r="DB31">
        <v>4</v>
      </c>
      <c r="DC31" t="s">
        <v>3</v>
      </c>
      <c r="DD31" t="s">
        <v>3</v>
      </c>
      <c r="DE31" t="s">
        <v>36</v>
      </c>
      <c r="DF31" t="s">
        <v>36</v>
      </c>
      <c r="DG31" t="s">
        <v>36</v>
      </c>
      <c r="DH31" t="s">
        <v>3</v>
      </c>
      <c r="DI31" t="s">
        <v>36</v>
      </c>
      <c r="DJ31" t="s">
        <v>36</v>
      </c>
      <c r="DK31" t="s">
        <v>3</v>
      </c>
      <c r="DL31" t="s">
        <v>3</v>
      </c>
      <c r="DM31" t="s">
        <v>3</v>
      </c>
      <c r="DN31">
        <v>98</v>
      </c>
      <c r="DO31">
        <v>77</v>
      </c>
      <c r="DP31">
        <v>1.1919999999999999</v>
      </c>
      <c r="DQ31">
        <v>1</v>
      </c>
      <c r="DU31">
        <v>1013</v>
      </c>
      <c r="DV31" t="s">
        <v>24</v>
      </c>
      <c r="DW31" t="s">
        <v>24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58826567</v>
      </c>
      <c r="EF31">
        <v>30</v>
      </c>
      <c r="EG31" t="s">
        <v>19</v>
      </c>
      <c r="EH31">
        <v>0</v>
      </c>
      <c r="EI31" t="s">
        <v>3</v>
      </c>
      <c r="EJ31">
        <v>1</v>
      </c>
      <c r="EK31">
        <v>2</v>
      </c>
      <c r="EL31" t="s">
        <v>37</v>
      </c>
      <c r="EM31" t="s">
        <v>38</v>
      </c>
      <c r="EO31" t="s">
        <v>39</v>
      </c>
      <c r="EQ31">
        <v>0</v>
      </c>
      <c r="ER31">
        <v>944.22</v>
      </c>
      <c r="ES31">
        <v>0</v>
      </c>
      <c r="ET31">
        <v>932.06</v>
      </c>
      <c r="EU31">
        <v>91.89</v>
      </c>
      <c r="EV31">
        <v>12.16</v>
      </c>
      <c r="EW31">
        <v>1.19</v>
      </c>
      <c r="EX31">
        <v>0</v>
      </c>
      <c r="EY31">
        <v>0</v>
      </c>
      <c r="FQ31">
        <v>0</v>
      </c>
      <c r="FR31">
        <f t="shared" si="45"/>
        <v>0</v>
      </c>
      <c r="FS31">
        <v>0</v>
      </c>
      <c r="FX31">
        <v>98</v>
      </c>
      <c r="FY31">
        <v>77</v>
      </c>
      <c r="GA31" t="s">
        <v>3</v>
      </c>
      <c r="GD31">
        <v>0</v>
      </c>
      <c r="GF31">
        <v>-1493966349</v>
      </c>
      <c r="GG31">
        <v>2</v>
      </c>
      <c r="GH31">
        <v>1</v>
      </c>
      <c r="GI31">
        <v>2</v>
      </c>
      <c r="GJ31">
        <v>0</v>
      </c>
      <c r="GK31">
        <f>ROUND(R31*(R12)/100,2)</f>
        <v>144.4</v>
      </c>
      <c r="GL31">
        <f t="shared" si="46"/>
        <v>0</v>
      </c>
      <c r="GM31">
        <f t="shared" si="47"/>
        <v>444.14</v>
      </c>
      <c r="GN31">
        <f t="shared" si="48"/>
        <v>444.14</v>
      </c>
      <c r="GO31">
        <f t="shared" si="49"/>
        <v>0</v>
      </c>
      <c r="GP31">
        <f t="shared" si="50"/>
        <v>0</v>
      </c>
      <c r="GR31">
        <v>0</v>
      </c>
      <c r="GS31">
        <v>3</v>
      </c>
      <c r="GT31">
        <v>0</v>
      </c>
      <c r="GU31" t="s">
        <v>3</v>
      </c>
      <c r="GV31">
        <f t="shared" si="51"/>
        <v>0</v>
      </c>
      <c r="GW31">
        <v>1</v>
      </c>
      <c r="GX31">
        <f t="shared" si="52"/>
        <v>0</v>
      </c>
      <c r="HA31">
        <v>0</v>
      </c>
      <c r="HB31">
        <v>0</v>
      </c>
      <c r="HC31">
        <f t="shared" si="53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17</v>
      </c>
      <c r="B32">
        <v>1</v>
      </c>
      <c r="E32" t="s">
        <v>44</v>
      </c>
      <c r="F32" t="s">
        <v>45</v>
      </c>
      <c r="G32" t="s">
        <v>46</v>
      </c>
      <c r="H32" t="s">
        <v>24</v>
      </c>
      <c r="I32">
        <f>ROUND(4.42*0.5/100,9)</f>
        <v>2.2100000000000002E-2</v>
      </c>
      <c r="J32">
        <v>0</v>
      </c>
      <c r="K32">
        <f>ROUND(4.42*0.5/100,9)</f>
        <v>2.2100000000000002E-2</v>
      </c>
      <c r="O32">
        <f t="shared" si="21"/>
        <v>1488.31</v>
      </c>
      <c r="P32">
        <f t="shared" si="22"/>
        <v>0</v>
      </c>
      <c r="Q32">
        <f t="shared" si="23"/>
        <v>0</v>
      </c>
      <c r="R32">
        <f t="shared" si="24"/>
        <v>0</v>
      </c>
      <c r="S32">
        <f t="shared" si="25"/>
        <v>1488.31</v>
      </c>
      <c r="T32">
        <f t="shared" si="26"/>
        <v>0</v>
      </c>
      <c r="U32">
        <f t="shared" si="27"/>
        <v>3.2474737152000004</v>
      </c>
      <c r="V32">
        <f t="shared" si="28"/>
        <v>0</v>
      </c>
      <c r="W32">
        <f t="shared" si="29"/>
        <v>0</v>
      </c>
      <c r="X32">
        <f t="shared" si="30"/>
        <v>1294.83</v>
      </c>
      <c r="Y32">
        <f t="shared" si="31"/>
        <v>610.21</v>
      </c>
      <c r="AA32">
        <v>59523204</v>
      </c>
      <c r="AB32">
        <f t="shared" si="32"/>
        <v>1156.2429999999999</v>
      </c>
      <c r="AC32">
        <f>ROUND((ES32),6)</f>
        <v>0</v>
      </c>
      <c r="AD32">
        <f>ROUND(((((ET32*1.1))-((EU32*1.1)))+AE32),6)</f>
        <v>0</v>
      </c>
      <c r="AE32">
        <f t="shared" si="54"/>
        <v>0</v>
      </c>
      <c r="AF32">
        <f t="shared" si="54"/>
        <v>1156.2429999999999</v>
      </c>
      <c r="AG32">
        <f t="shared" si="33"/>
        <v>0</v>
      </c>
      <c r="AH32">
        <f t="shared" si="55"/>
        <v>117.74400000000001</v>
      </c>
      <c r="AI32">
        <f t="shared" si="55"/>
        <v>0</v>
      </c>
      <c r="AJ32">
        <f t="shared" si="34"/>
        <v>0</v>
      </c>
      <c r="AK32">
        <v>1051.1300000000001</v>
      </c>
      <c r="AL32">
        <v>0</v>
      </c>
      <c r="AM32">
        <v>0</v>
      </c>
      <c r="AN32">
        <v>0</v>
      </c>
      <c r="AO32">
        <v>1051.1300000000001</v>
      </c>
      <c r="AP32">
        <v>0</v>
      </c>
      <c r="AQ32">
        <v>107.04</v>
      </c>
      <c r="AR32">
        <v>0</v>
      </c>
      <c r="AS32">
        <v>0</v>
      </c>
      <c r="AT32">
        <v>87</v>
      </c>
      <c r="AU32">
        <v>41</v>
      </c>
      <c r="AV32">
        <v>1.248</v>
      </c>
      <c r="AW32">
        <v>1</v>
      </c>
      <c r="AZ32">
        <v>1</v>
      </c>
      <c r="BA32">
        <v>46.67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47</v>
      </c>
      <c r="BM32">
        <v>16</v>
      </c>
      <c r="BN32">
        <v>0</v>
      </c>
      <c r="BO32" t="s">
        <v>45</v>
      </c>
      <c r="BP32">
        <v>1</v>
      </c>
      <c r="BQ32">
        <v>30</v>
      </c>
      <c r="BR32">
        <v>0</v>
      </c>
      <c r="BS32">
        <v>46.67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87</v>
      </c>
      <c r="CA32">
        <v>41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284</v>
      </c>
      <c r="CO32">
        <v>0</v>
      </c>
      <c r="CP32">
        <f t="shared" si="35"/>
        <v>1488.31</v>
      </c>
      <c r="CQ32">
        <f t="shared" si="36"/>
        <v>0</v>
      </c>
      <c r="CR32">
        <f>(((((ET32*1.1))*BB32-((EU32*1.1))*BS32)+AE32*BS32)*AV32)</f>
        <v>0</v>
      </c>
      <c r="CS32">
        <f t="shared" si="37"/>
        <v>0</v>
      </c>
      <c r="CT32">
        <f t="shared" si="38"/>
        <v>67344.402290879996</v>
      </c>
      <c r="CU32">
        <f t="shared" si="39"/>
        <v>0</v>
      </c>
      <c r="CV32">
        <f t="shared" si="40"/>
        <v>146.944512</v>
      </c>
      <c r="CW32">
        <f t="shared" si="41"/>
        <v>0</v>
      </c>
      <c r="CX32">
        <f t="shared" si="42"/>
        <v>0</v>
      </c>
      <c r="CY32">
        <f t="shared" si="43"/>
        <v>1294.8297</v>
      </c>
      <c r="CZ32">
        <f t="shared" si="44"/>
        <v>610.20709999999997</v>
      </c>
      <c r="DB32">
        <v>5</v>
      </c>
      <c r="DC32" t="s">
        <v>3</v>
      </c>
      <c r="DD32" t="s">
        <v>3</v>
      </c>
      <c r="DE32" t="s">
        <v>36</v>
      </c>
      <c r="DF32" t="s">
        <v>36</v>
      </c>
      <c r="DG32" t="s">
        <v>36</v>
      </c>
      <c r="DH32" t="s">
        <v>3</v>
      </c>
      <c r="DI32" t="s">
        <v>36</v>
      </c>
      <c r="DJ32" t="s">
        <v>36</v>
      </c>
      <c r="DK32" t="s">
        <v>3</v>
      </c>
      <c r="DL32" t="s">
        <v>3</v>
      </c>
      <c r="DM32" t="s">
        <v>3</v>
      </c>
      <c r="DN32">
        <v>105</v>
      </c>
      <c r="DO32">
        <v>77</v>
      </c>
      <c r="DP32">
        <v>1.248</v>
      </c>
      <c r="DQ32">
        <v>1</v>
      </c>
      <c r="DU32">
        <v>1013</v>
      </c>
      <c r="DV32" t="s">
        <v>24</v>
      </c>
      <c r="DW32" t="s">
        <v>24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58826581</v>
      </c>
      <c r="EF32">
        <v>30</v>
      </c>
      <c r="EG32" t="s">
        <v>19</v>
      </c>
      <c r="EH32">
        <v>0</v>
      </c>
      <c r="EI32" t="s">
        <v>3</v>
      </c>
      <c r="EJ32">
        <v>1</v>
      </c>
      <c r="EK32">
        <v>16</v>
      </c>
      <c r="EL32" t="s">
        <v>29</v>
      </c>
      <c r="EM32" t="s">
        <v>30</v>
      </c>
      <c r="EO32" t="s">
        <v>39</v>
      </c>
      <c r="EQ32">
        <v>0</v>
      </c>
      <c r="ER32">
        <v>1051.1300000000001</v>
      </c>
      <c r="ES32">
        <v>0</v>
      </c>
      <c r="ET32">
        <v>0</v>
      </c>
      <c r="EU32">
        <v>0</v>
      </c>
      <c r="EV32">
        <v>1051.1300000000001</v>
      </c>
      <c r="EW32">
        <v>107.04</v>
      </c>
      <c r="EX32">
        <v>0</v>
      </c>
      <c r="EY32">
        <v>0</v>
      </c>
      <c r="FQ32">
        <v>0</v>
      </c>
      <c r="FR32">
        <f t="shared" si="45"/>
        <v>0</v>
      </c>
      <c r="FS32">
        <v>0</v>
      </c>
      <c r="FX32">
        <v>105</v>
      </c>
      <c r="FY32">
        <v>77</v>
      </c>
      <c r="GA32" t="s">
        <v>3</v>
      </c>
      <c r="GD32">
        <v>0</v>
      </c>
      <c r="GF32">
        <v>1544552273</v>
      </c>
      <c r="GG32">
        <v>2</v>
      </c>
      <c r="GH32">
        <v>1</v>
      </c>
      <c r="GI32">
        <v>2</v>
      </c>
      <c r="GJ32">
        <v>0</v>
      </c>
      <c r="GK32">
        <f>ROUND(R32*(R12)/100,2)</f>
        <v>0</v>
      </c>
      <c r="GL32">
        <f t="shared" si="46"/>
        <v>0</v>
      </c>
      <c r="GM32">
        <f t="shared" si="47"/>
        <v>3393.35</v>
      </c>
      <c r="GN32">
        <f t="shared" si="48"/>
        <v>3393.35</v>
      </c>
      <c r="GO32">
        <f t="shared" si="49"/>
        <v>0</v>
      </c>
      <c r="GP32">
        <f t="shared" si="50"/>
        <v>0</v>
      </c>
      <c r="GR32">
        <v>0</v>
      </c>
      <c r="GS32">
        <v>3</v>
      </c>
      <c r="GT32">
        <v>0</v>
      </c>
      <c r="GU32" t="s">
        <v>3</v>
      </c>
      <c r="GV32">
        <f t="shared" si="51"/>
        <v>0</v>
      </c>
      <c r="GW32">
        <v>1</v>
      </c>
      <c r="GX32">
        <f t="shared" si="52"/>
        <v>0</v>
      </c>
      <c r="HA32">
        <v>0</v>
      </c>
      <c r="HB32">
        <v>0</v>
      </c>
      <c r="HC32">
        <f t="shared" si="53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1</v>
      </c>
      <c r="E33" t="s">
        <v>48</v>
      </c>
      <c r="F33" t="s">
        <v>41</v>
      </c>
      <c r="G33" t="s">
        <v>49</v>
      </c>
      <c r="H33" t="s">
        <v>24</v>
      </c>
      <c r="I33">
        <f>ROUND((4.42*0.5)/100,9)</f>
        <v>2.2100000000000002E-2</v>
      </c>
      <c r="J33">
        <v>0</v>
      </c>
      <c r="K33">
        <f>ROUND((4.42*0.5)/100,9)</f>
        <v>2.2100000000000002E-2</v>
      </c>
      <c r="O33">
        <f t="shared" si="21"/>
        <v>343.43</v>
      </c>
      <c r="P33">
        <f t="shared" si="22"/>
        <v>0</v>
      </c>
      <c r="Q33">
        <f t="shared" si="23"/>
        <v>335.21</v>
      </c>
      <c r="R33">
        <f t="shared" si="24"/>
        <v>111.84</v>
      </c>
      <c r="S33">
        <f t="shared" si="25"/>
        <v>8.2200000000000006</v>
      </c>
      <c r="T33">
        <f t="shared" si="26"/>
        <v>0</v>
      </c>
      <c r="U33">
        <f t="shared" si="27"/>
        <v>1.7241624399999999E-2</v>
      </c>
      <c r="V33">
        <f t="shared" si="28"/>
        <v>0</v>
      </c>
      <c r="W33">
        <f t="shared" si="29"/>
        <v>0</v>
      </c>
      <c r="X33">
        <f t="shared" si="30"/>
        <v>7.73</v>
      </c>
      <c r="Y33">
        <f t="shared" si="31"/>
        <v>4.1900000000000004</v>
      </c>
      <c r="AA33">
        <v>59523204</v>
      </c>
      <c r="AB33">
        <f t="shared" si="32"/>
        <v>929.42740000000003</v>
      </c>
      <c r="AC33">
        <f>ROUND(((ES33*1)),6)</f>
        <v>0</v>
      </c>
      <c r="AD33">
        <f>ROUND((((((ET33*0.9)*1.1))-(((EU33*0.9)*1.1)))+AE33),6)</f>
        <v>922.73940000000005</v>
      </c>
      <c r="AE33">
        <f>ROUND((((EU33*0.9)*1.1)),6)</f>
        <v>90.971100000000007</v>
      </c>
      <c r="AF33">
        <f>ROUND((((EV33*0.5)*1.1)),6)</f>
        <v>6.6879999999999997</v>
      </c>
      <c r="AG33">
        <f t="shared" si="33"/>
        <v>0</v>
      </c>
      <c r="AH33">
        <f>(((EW33*0.5)*1.1))</f>
        <v>0.65449999999999997</v>
      </c>
      <c r="AI33">
        <f>(((EX33*0.9)*1.1))</f>
        <v>0</v>
      </c>
      <c r="AJ33">
        <f t="shared" si="34"/>
        <v>0</v>
      </c>
      <c r="AK33">
        <v>944.22</v>
      </c>
      <c r="AL33">
        <v>0</v>
      </c>
      <c r="AM33">
        <v>932.06</v>
      </c>
      <c r="AN33">
        <v>91.89</v>
      </c>
      <c r="AO33">
        <v>12.16</v>
      </c>
      <c r="AP33">
        <v>0</v>
      </c>
      <c r="AQ33">
        <v>1.19</v>
      </c>
      <c r="AR33">
        <v>0</v>
      </c>
      <c r="AS33">
        <v>0</v>
      </c>
      <c r="AT33">
        <v>94</v>
      </c>
      <c r="AU33">
        <v>51</v>
      </c>
      <c r="AV33">
        <v>1.1919999999999999</v>
      </c>
      <c r="AW33">
        <v>1</v>
      </c>
      <c r="AZ33">
        <v>1</v>
      </c>
      <c r="BA33">
        <v>46.67</v>
      </c>
      <c r="BB33">
        <v>13.79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43</v>
      </c>
      <c r="BM33">
        <v>2</v>
      </c>
      <c r="BN33">
        <v>0</v>
      </c>
      <c r="BO33" t="s">
        <v>41</v>
      </c>
      <c r="BP33">
        <v>1</v>
      </c>
      <c r="BQ33">
        <v>30</v>
      </c>
      <c r="BR33">
        <v>0</v>
      </c>
      <c r="BS33">
        <v>46.67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94</v>
      </c>
      <c r="CA33">
        <v>51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285</v>
      </c>
      <c r="CO33">
        <v>0</v>
      </c>
      <c r="CP33">
        <f t="shared" si="35"/>
        <v>343.43</v>
      </c>
      <c r="CQ33">
        <f t="shared" si="36"/>
        <v>0</v>
      </c>
      <c r="CR33">
        <f>((((((ET33*0.9)*1.1))*BB33-(((EU33*0.9)*1.1))*BS33)+AE33*BS33)*AV33)</f>
        <v>15167.694980591998</v>
      </c>
      <c r="CS33">
        <f t="shared" si="37"/>
        <v>5060.7805145040002</v>
      </c>
      <c r="CT33">
        <f t="shared" si="38"/>
        <v>372.05772031999999</v>
      </c>
      <c r="CU33">
        <f t="shared" si="39"/>
        <v>0</v>
      </c>
      <c r="CV33">
        <f t="shared" si="40"/>
        <v>0.78016399999999997</v>
      </c>
      <c r="CW33">
        <f t="shared" si="41"/>
        <v>0</v>
      </c>
      <c r="CX33">
        <f t="shared" si="42"/>
        <v>0</v>
      </c>
      <c r="CY33">
        <f t="shared" si="43"/>
        <v>7.7267999999999999</v>
      </c>
      <c r="CZ33">
        <f t="shared" si="44"/>
        <v>4.1922000000000006</v>
      </c>
      <c r="DB33">
        <v>6</v>
      </c>
      <c r="DC33" t="s">
        <v>3</v>
      </c>
      <c r="DD33" t="s">
        <v>26</v>
      </c>
      <c r="DE33" t="s">
        <v>50</v>
      </c>
      <c r="DF33" t="s">
        <v>50</v>
      </c>
      <c r="DG33" t="s">
        <v>51</v>
      </c>
      <c r="DH33" t="s">
        <v>3</v>
      </c>
      <c r="DI33" t="s">
        <v>51</v>
      </c>
      <c r="DJ33" t="s">
        <v>50</v>
      </c>
      <c r="DK33" t="s">
        <v>3</v>
      </c>
      <c r="DL33" t="s">
        <v>3</v>
      </c>
      <c r="DM33" t="s">
        <v>3</v>
      </c>
      <c r="DN33">
        <v>98</v>
      </c>
      <c r="DO33">
        <v>77</v>
      </c>
      <c r="DP33">
        <v>1.1919999999999999</v>
      </c>
      <c r="DQ33">
        <v>1</v>
      </c>
      <c r="DU33">
        <v>1013</v>
      </c>
      <c r="DV33" t="s">
        <v>24</v>
      </c>
      <c r="DW33" t="s">
        <v>24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58826567</v>
      </c>
      <c r="EF33">
        <v>30</v>
      </c>
      <c r="EG33" t="s">
        <v>19</v>
      </c>
      <c r="EH33">
        <v>0</v>
      </c>
      <c r="EI33" t="s">
        <v>3</v>
      </c>
      <c r="EJ33">
        <v>1</v>
      </c>
      <c r="EK33">
        <v>2</v>
      </c>
      <c r="EL33" t="s">
        <v>37</v>
      </c>
      <c r="EM33" t="s">
        <v>38</v>
      </c>
      <c r="EO33" t="s">
        <v>52</v>
      </c>
      <c r="EQ33">
        <v>0</v>
      </c>
      <c r="ER33">
        <v>944.22</v>
      </c>
      <c r="ES33">
        <v>0</v>
      </c>
      <c r="ET33">
        <v>932.06</v>
      </c>
      <c r="EU33">
        <v>91.89</v>
      </c>
      <c r="EV33">
        <v>12.16</v>
      </c>
      <c r="EW33">
        <v>1.19</v>
      </c>
      <c r="EX33">
        <v>0</v>
      </c>
      <c r="EY33">
        <v>0</v>
      </c>
      <c r="FQ33">
        <v>0</v>
      </c>
      <c r="FR33">
        <f t="shared" si="45"/>
        <v>0</v>
      </c>
      <c r="FS33">
        <v>0</v>
      </c>
      <c r="FX33">
        <v>98</v>
      </c>
      <c r="FY33">
        <v>77</v>
      </c>
      <c r="GA33" t="s">
        <v>3</v>
      </c>
      <c r="GD33">
        <v>0</v>
      </c>
      <c r="GF33">
        <v>290241497</v>
      </c>
      <c r="GG33">
        <v>2</v>
      </c>
      <c r="GH33">
        <v>1</v>
      </c>
      <c r="GI33">
        <v>2</v>
      </c>
      <c r="GJ33">
        <v>0</v>
      </c>
      <c r="GK33">
        <f>ROUND(R33*(R12)/100,2)</f>
        <v>178.94</v>
      </c>
      <c r="GL33">
        <f t="shared" si="46"/>
        <v>0</v>
      </c>
      <c r="GM33">
        <f t="shared" si="47"/>
        <v>534.29</v>
      </c>
      <c r="GN33">
        <f t="shared" si="48"/>
        <v>534.29</v>
      </c>
      <c r="GO33">
        <f t="shared" si="49"/>
        <v>0</v>
      </c>
      <c r="GP33">
        <f t="shared" si="50"/>
        <v>0</v>
      </c>
      <c r="GR33">
        <v>0</v>
      </c>
      <c r="GS33">
        <v>3</v>
      </c>
      <c r="GT33">
        <v>0</v>
      </c>
      <c r="GU33" t="s">
        <v>3</v>
      </c>
      <c r="GV33">
        <f t="shared" si="51"/>
        <v>0</v>
      </c>
      <c r="GW33">
        <v>1</v>
      </c>
      <c r="GX33">
        <f t="shared" si="52"/>
        <v>0</v>
      </c>
      <c r="HA33">
        <v>0</v>
      </c>
      <c r="HB33">
        <v>0</v>
      </c>
      <c r="HC33">
        <f t="shared" si="53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E34" t="s">
        <v>53</v>
      </c>
      <c r="F34" t="s">
        <v>54</v>
      </c>
      <c r="G34" t="s">
        <v>55</v>
      </c>
      <c r="H34" t="s">
        <v>56</v>
      </c>
      <c r="I34">
        <f>ROUND(I33,9)</f>
        <v>2.2100000000000002E-2</v>
      </c>
      <c r="J34">
        <v>0</v>
      </c>
      <c r="K34">
        <f>ROUND(I33,9)</f>
        <v>2.2100000000000002E-2</v>
      </c>
      <c r="O34">
        <f t="shared" si="21"/>
        <v>386.19</v>
      </c>
      <c r="P34">
        <f t="shared" si="22"/>
        <v>0</v>
      </c>
      <c r="Q34">
        <f t="shared" si="23"/>
        <v>242.77</v>
      </c>
      <c r="R34">
        <f t="shared" si="24"/>
        <v>157.4</v>
      </c>
      <c r="S34">
        <f t="shared" si="25"/>
        <v>143.41999999999999</v>
      </c>
      <c r="T34">
        <f t="shared" si="26"/>
        <v>0</v>
      </c>
      <c r="U34">
        <f t="shared" si="27"/>
        <v>0.27488775600000004</v>
      </c>
      <c r="V34">
        <f t="shared" si="28"/>
        <v>0</v>
      </c>
      <c r="W34">
        <f t="shared" si="29"/>
        <v>0</v>
      </c>
      <c r="X34">
        <f t="shared" si="30"/>
        <v>134.81</v>
      </c>
      <c r="Y34">
        <f t="shared" si="31"/>
        <v>73.14</v>
      </c>
      <c r="AA34">
        <v>59523204</v>
      </c>
      <c r="AB34">
        <f t="shared" si="32"/>
        <v>613.87699999999995</v>
      </c>
      <c r="AC34">
        <f>ROUND((ES34),6)</f>
        <v>0</v>
      </c>
      <c r="AD34">
        <f>ROUND(((((ET34*1.1))-((EU34*1.1)))+AE34),6)</f>
        <v>481.06299999999999</v>
      </c>
      <c r="AE34">
        <f t="shared" ref="AE34:AF36" si="56">ROUND(((EU34*1.1)),6)</f>
        <v>145.761</v>
      </c>
      <c r="AF34">
        <f t="shared" si="56"/>
        <v>132.81399999999999</v>
      </c>
      <c r="AG34">
        <f t="shared" si="33"/>
        <v>0</v>
      </c>
      <c r="AH34">
        <f t="shared" ref="AH34:AI36" si="57">((EW34*1.1))</f>
        <v>11.880000000000003</v>
      </c>
      <c r="AI34">
        <f t="shared" si="57"/>
        <v>0</v>
      </c>
      <c r="AJ34">
        <f t="shared" si="34"/>
        <v>0</v>
      </c>
      <c r="AK34">
        <v>558.07000000000005</v>
      </c>
      <c r="AL34">
        <v>0</v>
      </c>
      <c r="AM34">
        <v>437.33</v>
      </c>
      <c r="AN34">
        <v>132.51</v>
      </c>
      <c r="AO34">
        <v>120.74</v>
      </c>
      <c r="AP34">
        <v>0</v>
      </c>
      <c r="AQ34">
        <v>10.8</v>
      </c>
      <c r="AR34">
        <v>0</v>
      </c>
      <c r="AS34">
        <v>0</v>
      </c>
      <c r="AT34">
        <v>94</v>
      </c>
      <c r="AU34">
        <v>51</v>
      </c>
      <c r="AV34">
        <v>1.0469999999999999</v>
      </c>
      <c r="AW34">
        <v>1</v>
      </c>
      <c r="AZ34">
        <v>1</v>
      </c>
      <c r="BA34">
        <v>46.67</v>
      </c>
      <c r="BB34">
        <v>21.81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57</v>
      </c>
      <c r="BM34">
        <v>10</v>
      </c>
      <c r="BN34">
        <v>0</v>
      </c>
      <c r="BO34" t="s">
        <v>54</v>
      </c>
      <c r="BP34">
        <v>1</v>
      </c>
      <c r="BQ34">
        <v>30</v>
      </c>
      <c r="BR34">
        <v>0</v>
      </c>
      <c r="BS34">
        <v>46.67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94</v>
      </c>
      <c r="CA34">
        <v>51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284</v>
      </c>
      <c r="CO34">
        <v>0</v>
      </c>
      <c r="CP34">
        <f t="shared" si="35"/>
        <v>386.19</v>
      </c>
      <c r="CQ34">
        <f t="shared" si="36"/>
        <v>0</v>
      </c>
      <c r="CR34">
        <f>(((((ET34*1.1))*BB34-((EU34*1.1))*BS34)+AE34*BS34)*AV34)</f>
        <v>10985.107279409998</v>
      </c>
      <c r="CS34">
        <f t="shared" si="37"/>
        <v>7122.3911658899997</v>
      </c>
      <c r="CT34">
        <f t="shared" si="38"/>
        <v>6489.7555608599987</v>
      </c>
      <c r="CU34">
        <f t="shared" si="39"/>
        <v>0</v>
      </c>
      <c r="CV34">
        <f t="shared" si="40"/>
        <v>12.438360000000001</v>
      </c>
      <c r="CW34">
        <f t="shared" si="41"/>
        <v>0</v>
      </c>
      <c r="CX34">
        <f t="shared" si="42"/>
        <v>0</v>
      </c>
      <c r="CY34">
        <f t="shared" si="43"/>
        <v>134.81479999999999</v>
      </c>
      <c r="CZ34">
        <f t="shared" si="44"/>
        <v>73.144199999999998</v>
      </c>
      <c r="DB34">
        <v>8</v>
      </c>
      <c r="DC34" t="s">
        <v>3</v>
      </c>
      <c r="DD34" t="s">
        <v>3</v>
      </c>
      <c r="DE34" t="s">
        <v>36</v>
      </c>
      <c r="DF34" t="s">
        <v>36</v>
      </c>
      <c r="DG34" t="s">
        <v>36</v>
      </c>
      <c r="DH34" t="s">
        <v>3</v>
      </c>
      <c r="DI34" t="s">
        <v>36</v>
      </c>
      <c r="DJ34" t="s">
        <v>36</v>
      </c>
      <c r="DK34" t="s">
        <v>3</v>
      </c>
      <c r="DL34" t="s">
        <v>3</v>
      </c>
      <c r="DM34" t="s">
        <v>3</v>
      </c>
      <c r="DN34">
        <v>98</v>
      </c>
      <c r="DO34">
        <v>77</v>
      </c>
      <c r="DP34">
        <v>1.0469999999999999</v>
      </c>
      <c r="DQ34">
        <v>1</v>
      </c>
      <c r="DU34">
        <v>1013</v>
      </c>
      <c r="DV34" t="s">
        <v>56</v>
      </c>
      <c r="DW34" t="s">
        <v>56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58826575</v>
      </c>
      <c r="EF34">
        <v>30</v>
      </c>
      <c r="EG34" t="s">
        <v>19</v>
      </c>
      <c r="EH34">
        <v>0</v>
      </c>
      <c r="EI34" t="s">
        <v>3</v>
      </c>
      <c r="EJ34">
        <v>1</v>
      </c>
      <c r="EK34">
        <v>10</v>
      </c>
      <c r="EL34" t="s">
        <v>58</v>
      </c>
      <c r="EM34" t="s">
        <v>59</v>
      </c>
      <c r="EO34" t="s">
        <v>39</v>
      </c>
      <c r="EQ34">
        <v>0</v>
      </c>
      <c r="ER34">
        <v>558.07000000000005</v>
      </c>
      <c r="ES34">
        <v>0</v>
      </c>
      <c r="ET34">
        <v>437.33</v>
      </c>
      <c r="EU34">
        <v>132.51</v>
      </c>
      <c r="EV34">
        <v>120.74</v>
      </c>
      <c r="EW34">
        <v>10.8</v>
      </c>
      <c r="EX34">
        <v>0</v>
      </c>
      <c r="EY34">
        <v>0</v>
      </c>
      <c r="FQ34">
        <v>0</v>
      </c>
      <c r="FR34">
        <f t="shared" si="45"/>
        <v>0</v>
      </c>
      <c r="FS34">
        <v>0</v>
      </c>
      <c r="FX34">
        <v>98</v>
      </c>
      <c r="FY34">
        <v>77</v>
      </c>
      <c r="GA34" t="s">
        <v>3</v>
      </c>
      <c r="GD34">
        <v>0</v>
      </c>
      <c r="GF34">
        <v>-434769968</v>
      </c>
      <c r="GG34">
        <v>2</v>
      </c>
      <c r="GH34">
        <v>1</v>
      </c>
      <c r="GI34">
        <v>2</v>
      </c>
      <c r="GJ34">
        <v>0</v>
      </c>
      <c r="GK34">
        <f>ROUND(R34*(R12)/100,2)</f>
        <v>251.84</v>
      </c>
      <c r="GL34">
        <f t="shared" si="46"/>
        <v>0</v>
      </c>
      <c r="GM34">
        <f t="shared" si="47"/>
        <v>845.98</v>
      </c>
      <c r="GN34">
        <f t="shared" si="48"/>
        <v>845.98</v>
      </c>
      <c r="GO34">
        <f t="shared" si="49"/>
        <v>0</v>
      </c>
      <c r="GP34">
        <f t="shared" si="50"/>
        <v>0</v>
      </c>
      <c r="GR34">
        <v>0</v>
      </c>
      <c r="GS34">
        <v>3</v>
      </c>
      <c r="GT34">
        <v>0</v>
      </c>
      <c r="GU34" t="s">
        <v>3</v>
      </c>
      <c r="GV34">
        <f t="shared" si="51"/>
        <v>0</v>
      </c>
      <c r="GW34">
        <v>1</v>
      </c>
      <c r="GX34">
        <f t="shared" si="52"/>
        <v>0</v>
      </c>
      <c r="HA34">
        <v>0</v>
      </c>
      <c r="HB34">
        <v>0</v>
      </c>
      <c r="HC34">
        <f t="shared" si="53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17</v>
      </c>
      <c r="B35">
        <v>1</v>
      </c>
      <c r="C35">
        <f>ROW(SmtRes!A4)</f>
        <v>4</v>
      </c>
      <c r="E35" t="s">
        <v>60</v>
      </c>
      <c r="F35" t="s">
        <v>61</v>
      </c>
      <c r="G35" t="s">
        <v>62</v>
      </c>
      <c r="H35" t="s">
        <v>63</v>
      </c>
      <c r="I35">
        <f>ROUND(14/1000,9)</f>
        <v>1.4E-2</v>
      </c>
      <c r="J35">
        <v>0</v>
      </c>
      <c r="K35">
        <f>ROUND(14/1000,9)</f>
        <v>1.4E-2</v>
      </c>
      <c r="O35">
        <f t="shared" si="21"/>
        <v>1266.8</v>
      </c>
      <c r="P35">
        <f t="shared" si="22"/>
        <v>0</v>
      </c>
      <c r="Q35">
        <f t="shared" si="23"/>
        <v>57.3</v>
      </c>
      <c r="R35">
        <f t="shared" si="24"/>
        <v>21.77</v>
      </c>
      <c r="S35">
        <f t="shared" si="25"/>
        <v>1209.5</v>
      </c>
      <c r="T35">
        <f t="shared" si="26"/>
        <v>0</v>
      </c>
      <c r="U35">
        <f t="shared" si="27"/>
        <v>2.4294416300000004</v>
      </c>
      <c r="V35">
        <f t="shared" si="28"/>
        <v>0</v>
      </c>
      <c r="W35">
        <f t="shared" si="29"/>
        <v>0</v>
      </c>
      <c r="X35">
        <f t="shared" si="30"/>
        <v>1112.74</v>
      </c>
      <c r="Y35">
        <f t="shared" si="31"/>
        <v>495.9</v>
      </c>
      <c r="AA35">
        <v>59523204</v>
      </c>
      <c r="AB35">
        <f t="shared" si="32"/>
        <v>2019.49</v>
      </c>
      <c r="AC35">
        <f>ROUND((ES35),6)</f>
        <v>0</v>
      </c>
      <c r="AD35">
        <f>ROUND(((((ET35*1.1))-((EU35*1.1)))+AE35),6)</f>
        <v>284.58100000000002</v>
      </c>
      <c r="AE35">
        <f t="shared" si="56"/>
        <v>31.228999999999999</v>
      </c>
      <c r="AF35">
        <f t="shared" si="56"/>
        <v>1734.9090000000001</v>
      </c>
      <c r="AG35">
        <f t="shared" si="33"/>
        <v>0</v>
      </c>
      <c r="AH35">
        <f t="shared" si="57"/>
        <v>162.63500000000002</v>
      </c>
      <c r="AI35">
        <f t="shared" si="57"/>
        <v>0</v>
      </c>
      <c r="AJ35">
        <f t="shared" si="34"/>
        <v>0</v>
      </c>
      <c r="AK35">
        <v>1835.9</v>
      </c>
      <c r="AL35">
        <v>0</v>
      </c>
      <c r="AM35">
        <v>258.70999999999998</v>
      </c>
      <c r="AN35">
        <v>28.39</v>
      </c>
      <c r="AO35">
        <v>1577.19</v>
      </c>
      <c r="AP35">
        <v>0</v>
      </c>
      <c r="AQ35">
        <v>147.85</v>
      </c>
      <c r="AR35">
        <v>0</v>
      </c>
      <c r="AS35">
        <v>0</v>
      </c>
      <c r="AT35">
        <v>92</v>
      </c>
      <c r="AU35">
        <v>41</v>
      </c>
      <c r="AV35">
        <v>1.0669999999999999</v>
      </c>
      <c r="AW35">
        <v>1.081</v>
      </c>
      <c r="AZ35">
        <v>1</v>
      </c>
      <c r="BA35">
        <v>46.67</v>
      </c>
      <c r="BB35">
        <v>13.48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64</v>
      </c>
      <c r="BM35">
        <v>2254</v>
      </c>
      <c r="BN35">
        <v>0</v>
      </c>
      <c r="BO35" t="s">
        <v>61</v>
      </c>
      <c r="BP35">
        <v>1</v>
      </c>
      <c r="BQ35">
        <v>30</v>
      </c>
      <c r="BR35">
        <v>0</v>
      </c>
      <c r="BS35">
        <v>46.67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92</v>
      </c>
      <c r="CA35">
        <v>41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284</v>
      </c>
      <c r="CO35">
        <v>0</v>
      </c>
      <c r="CP35">
        <f t="shared" si="35"/>
        <v>1266.8</v>
      </c>
      <c r="CQ35">
        <f t="shared" si="36"/>
        <v>0</v>
      </c>
      <c r="CR35">
        <f>(((((ET35*1.1))*BB35-((EU35*1.1))*BS35)+AE35*BS35)*AV35)</f>
        <v>4093.1740559599998</v>
      </c>
      <c r="CS35">
        <f t="shared" si="37"/>
        <v>1555.10707781</v>
      </c>
      <c r="CT35">
        <f t="shared" si="38"/>
        <v>86393.072633010001</v>
      </c>
      <c r="CU35">
        <f t="shared" si="39"/>
        <v>0</v>
      </c>
      <c r="CV35">
        <f t="shared" si="40"/>
        <v>173.53154500000002</v>
      </c>
      <c r="CW35">
        <f t="shared" si="41"/>
        <v>0</v>
      </c>
      <c r="CX35">
        <f t="shared" si="42"/>
        <v>0</v>
      </c>
      <c r="CY35">
        <f t="shared" si="43"/>
        <v>1112.74</v>
      </c>
      <c r="CZ35">
        <f t="shared" si="44"/>
        <v>495.89499999999998</v>
      </c>
      <c r="DB35">
        <v>9</v>
      </c>
      <c r="DC35" t="s">
        <v>3</v>
      </c>
      <c r="DD35" t="s">
        <v>3</v>
      </c>
      <c r="DE35" t="s">
        <v>36</v>
      </c>
      <c r="DF35" t="s">
        <v>36</v>
      </c>
      <c r="DG35" t="s">
        <v>36</v>
      </c>
      <c r="DH35" t="s">
        <v>3</v>
      </c>
      <c r="DI35" t="s">
        <v>36</v>
      </c>
      <c r="DJ35" t="s">
        <v>36</v>
      </c>
      <c r="DK35" t="s">
        <v>3</v>
      </c>
      <c r="DL35" t="s">
        <v>3</v>
      </c>
      <c r="DM35" t="s">
        <v>3</v>
      </c>
      <c r="DN35">
        <v>112</v>
      </c>
      <c r="DO35">
        <v>70</v>
      </c>
      <c r="DP35">
        <v>1.0669999999999999</v>
      </c>
      <c r="DQ35">
        <v>1.081</v>
      </c>
      <c r="DU35">
        <v>1013</v>
      </c>
      <c r="DV35" t="s">
        <v>63</v>
      </c>
      <c r="DW35" t="s">
        <v>63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58828861</v>
      </c>
      <c r="EF35">
        <v>30</v>
      </c>
      <c r="EG35" t="s">
        <v>19</v>
      </c>
      <c r="EH35">
        <v>0</v>
      </c>
      <c r="EI35" t="s">
        <v>3</v>
      </c>
      <c r="EJ35">
        <v>1</v>
      </c>
      <c r="EK35">
        <v>2254</v>
      </c>
      <c r="EL35" t="s">
        <v>65</v>
      </c>
      <c r="EM35" t="s">
        <v>66</v>
      </c>
      <c r="EO35" t="s">
        <v>39</v>
      </c>
      <c r="EQ35">
        <v>0</v>
      </c>
      <c r="ER35">
        <v>1835.9</v>
      </c>
      <c r="ES35">
        <v>0</v>
      </c>
      <c r="ET35">
        <v>258.70999999999998</v>
      </c>
      <c r="EU35">
        <v>28.39</v>
      </c>
      <c r="EV35">
        <v>1577.19</v>
      </c>
      <c r="EW35">
        <v>147.85</v>
      </c>
      <c r="EX35">
        <v>0</v>
      </c>
      <c r="EY35">
        <v>0</v>
      </c>
      <c r="FQ35">
        <v>0</v>
      </c>
      <c r="FR35">
        <f t="shared" si="45"/>
        <v>0</v>
      </c>
      <c r="FS35">
        <v>0</v>
      </c>
      <c r="FX35">
        <v>112</v>
      </c>
      <c r="FY35">
        <v>70</v>
      </c>
      <c r="GA35" t="s">
        <v>3</v>
      </c>
      <c r="GD35">
        <v>0</v>
      </c>
      <c r="GF35">
        <v>-1636015154</v>
      </c>
      <c r="GG35">
        <v>2</v>
      </c>
      <c r="GH35">
        <v>1</v>
      </c>
      <c r="GI35">
        <v>2</v>
      </c>
      <c r="GJ35">
        <v>0</v>
      </c>
      <c r="GK35">
        <f>ROUND(R35*(R12)/100,2)</f>
        <v>34.83</v>
      </c>
      <c r="GL35">
        <f t="shared" si="46"/>
        <v>0</v>
      </c>
      <c r="GM35">
        <f t="shared" si="47"/>
        <v>2910.27</v>
      </c>
      <c r="GN35">
        <f t="shared" si="48"/>
        <v>2910.27</v>
      </c>
      <c r="GO35">
        <f t="shared" si="49"/>
        <v>0</v>
      </c>
      <c r="GP35">
        <f t="shared" si="50"/>
        <v>0</v>
      </c>
      <c r="GR35">
        <v>0</v>
      </c>
      <c r="GS35">
        <v>3</v>
      </c>
      <c r="GT35">
        <v>0</v>
      </c>
      <c r="GU35" t="s">
        <v>3</v>
      </c>
      <c r="GV35">
        <f t="shared" si="51"/>
        <v>0</v>
      </c>
      <c r="GW35">
        <v>1</v>
      </c>
      <c r="GX35">
        <f t="shared" si="52"/>
        <v>0</v>
      </c>
      <c r="HA35">
        <v>0</v>
      </c>
      <c r="HB35">
        <v>0</v>
      </c>
      <c r="HC35">
        <f t="shared" si="53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17</v>
      </c>
      <c r="B36">
        <v>1</v>
      </c>
      <c r="C36">
        <f>ROW(SmtRes!A9)</f>
        <v>9</v>
      </c>
      <c r="E36" t="s">
        <v>67</v>
      </c>
      <c r="F36" t="s">
        <v>68</v>
      </c>
      <c r="G36" t="s">
        <v>69</v>
      </c>
      <c r="H36" t="s">
        <v>63</v>
      </c>
      <c r="I36">
        <f>ROUND((28)/1000-I35,9)</f>
        <v>1.4E-2</v>
      </c>
      <c r="J36">
        <v>0</v>
      </c>
      <c r="K36">
        <f>ROUND((28)/1000-I35,9)</f>
        <v>1.4E-2</v>
      </c>
      <c r="O36">
        <f t="shared" si="21"/>
        <v>952.35</v>
      </c>
      <c r="P36">
        <f t="shared" si="22"/>
        <v>0</v>
      </c>
      <c r="Q36">
        <f t="shared" si="23"/>
        <v>56.7</v>
      </c>
      <c r="R36">
        <f t="shared" si="24"/>
        <v>21.53</v>
      </c>
      <c r="S36">
        <f t="shared" si="25"/>
        <v>895.65</v>
      </c>
      <c r="T36">
        <f t="shared" si="26"/>
        <v>0</v>
      </c>
      <c r="U36">
        <f t="shared" si="27"/>
        <v>1.7713480400000001</v>
      </c>
      <c r="V36">
        <f t="shared" si="28"/>
        <v>0</v>
      </c>
      <c r="W36">
        <f t="shared" si="29"/>
        <v>0</v>
      </c>
      <c r="X36">
        <f t="shared" si="30"/>
        <v>824</v>
      </c>
      <c r="Y36">
        <f t="shared" si="31"/>
        <v>367.22</v>
      </c>
      <c r="AA36">
        <v>59523204</v>
      </c>
      <c r="AB36">
        <f t="shared" si="32"/>
        <v>1566.279</v>
      </c>
      <c r="AC36">
        <f>ROUND((ES36),6)</f>
        <v>0</v>
      </c>
      <c r="AD36">
        <f>ROUND(((((ET36*1.1))-((EU36*1.1)))+AE36),6)</f>
        <v>281.56700000000001</v>
      </c>
      <c r="AE36">
        <f t="shared" si="56"/>
        <v>30.888000000000002</v>
      </c>
      <c r="AF36">
        <f t="shared" si="56"/>
        <v>1284.712</v>
      </c>
      <c r="AG36">
        <f t="shared" si="33"/>
        <v>0</v>
      </c>
      <c r="AH36">
        <f t="shared" si="57"/>
        <v>118.58000000000001</v>
      </c>
      <c r="AI36">
        <f t="shared" si="57"/>
        <v>0</v>
      </c>
      <c r="AJ36">
        <f t="shared" si="34"/>
        <v>0</v>
      </c>
      <c r="AK36">
        <v>1423.89</v>
      </c>
      <c r="AL36">
        <v>0</v>
      </c>
      <c r="AM36">
        <v>255.97</v>
      </c>
      <c r="AN36">
        <v>28.08</v>
      </c>
      <c r="AO36">
        <v>1167.92</v>
      </c>
      <c r="AP36">
        <v>0</v>
      </c>
      <c r="AQ36">
        <v>107.8</v>
      </c>
      <c r="AR36">
        <v>0</v>
      </c>
      <c r="AS36">
        <v>0</v>
      </c>
      <c r="AT36">
        <v>92</v>
      </c>
      <c r="AU36">
        <v>41</v>
      </c>
      <c r="AV36">
        <v>1.0669999999999999</v>
      </c>
      <c r="AW36">
        <v>1.081</v>
      </c>
      <c r="AZ36">
        <v>1</v>
      </c>
      <c r="BA36">
        <v>46.67</v>
      </c>
      <c r="BB36">
        <v>13.48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70</v>
      </c>
      <c r="BM36">
        <v>2254</v>
      </c>
      <c r="BN36">
        <v>0</v>
      </c>
      <c r="BO36" t="s">
        <v>68</v>
      </c>
      <c r="BP36">
        <v>1</v>
      </c>
      <c r="BQ36">
        <v>30</v>
      </c>
      <c r="BR36">
        <v>0</v>
      </c>
      <c r="BS36">
        <v>46.67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92</v>
      </c>
      <c r="CA36">
        <v>41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284</v>
      </c>
      <c r="CO36">
        <v>0</v>
      </c>
      <c r="CP36">
        <f t="shared" si="35"/>
        <v>952.35</v>
      </c>
      <c r="CQ36">
        <f t="shared" si="36"/>
        <v>0</v>
      </c>
      <c r="CR36">
        <f>(((((ET36*1.1))*BB36-((EU36*1.1))*BS36)+AE36*BS36)*AV36)</f>
        <v>4049.82321172</v>
      </c>
      <c r="CS36">
        <f t="shared" si="37"/>
        <v>1538.1263383200001</v>
      </c>
      <c r="CT36">
        <f t="shared" si="38"/>
        <v>63974.662145679999</v>
      </c>
      <c r="CU36">
        <f t="shared" si="39"/>
        <v>0</v>
      </c>
      <c r="CV36">
        <f t="shared" si="40"/>
        <v>126.52486</v>
      </c>
      <c r="CW36">
        <f t="shared" si="41"/>
        <v>0</v>
      </c>
      <c r="CX36">
        <f t="shared" si="42"/>
        <v>0</v>
      </c>
      <c r="CY36">
        <f t="shared" si="43"/>
        <v>823.99800000000005</v>
      </c>
      <c r="CZ36">
        <f t="shared" si="44"/>
        <v>367.2165</v>
      </c>
      <c r="DB36">
        <v>10</v>
      </c>
      <c r="DC36" t="s">
        <v>3</v>
      </c>
      <c r="DD36" t="s">
        <v>3</v>
      </c>
      <c r="DE36" t="s">
        <v>36</v>
      </c>
      <c r="DF36" t="s">
        <v>36</v>
      </c>
      <c r="DG36" t="s">
        <v>36</v>
      </c>
      <c r="DH36" t="s">
        <v>3</v>
      </c>
      <c r="DI36" t="s">
        <v>36</v>
      </c>
      <c r="DJ36" t="s">
        <v>36</v>
      </c>
      <c r="DK36" t="s">
        <v>3</v>
      </c>
      <c r="DL36" t="s">
        <v>3</v>
      </c>
      <c r="DM36" t="s">
        <v>3</v>
      </c>
      <c r="DN36">
        <v>112</v>
      </c>
      <c r="DO36">
        <v>70</v>
      </c>
      <c r="DP36">
        <v>1.0669999999999999</v>
      </c>
      <c r="DQ36">
        <v>1.081</v>
      </c>
      <c r="DU36">
        <v>1013</v>
      </c>
      <c r="DV36" t="s">
        <v>63</v>
      </c>
      <c r="DW36" t="s">
        <v>63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58828861</v>
      </c>
      <c r="EF36">
        <v>30</v>
      </c>
      <c r="EG36" t="s">
        <v>19</v>
      </c>
      <c r="EH36">
        <v>0</v>
      </c>
      <c r="EI36" t="s">
        <v>3</v>
      </c>
      <c r="EJ36">
        <v>1</v>
      </c>
      <c r="EK36">
        <v>2254</v>
      </c>
      <c r="EL36" t="s">
        <v>65</v>
      </c>
      <c r="EM36" t="s">
        <v>66</v>
      </c>
      <c r="EO36" t="s">
        <v>39</v>
      </c>
      <c r="EQ36">
        <v>0</v>
      </c>
      <c r="ER36">
        <v>1423.89</v>
      </c>
      <c r="ES36">
        <v>0</v>
      </c>
      <c r="ET36">
        <v>255.97</v>
      </c>
      <c r="EU36">
        <v>28.08</v>
      </c>
      <c r="EV36">
        <v>1167.92</v>
      </c>
      <c r="EW36">
        <v>107.8</v>
      </c>
      <c r="EX36">
        <v>0</v>
      </c>
      <c r="EY36">
        <v>0</v>
      </c>
      <c r="FQ36">
        <v>0</v>
      </c>
      <c r="FR36">
        <f t="shared" si="45"/>
        <v>0</v>
      </c>
      <c r="FS36">
        <v>0</v>
      </c>
      <c r="FX36">
        <v>112</v>
      </c>
      <c r="FY36">
        <v>70</v>
      </c>
      <c r="GA36" t="s">
        <v>3</v>
      </c>
      <c r="GD36">
        <v>0</v>
      </c>
      <c r="GF36">
        <v>687262282</v>
      </c>
      <c r="GG36">
        <v>2</v>
      </c>
      <c r="GH36">
        <v>1</v>
      </c>
      <c r="GI36">
        <v>2</v>
      </c>
      <c r="GJ36">
        <v>0</v>
      </c>
      <c r="GK36">
        <f>ROUND(R36*(R12)/100,2)</f>
        <v>34.450000000000003</v>
      </c>
      <c r="GL36">
        <f t="shared" si="46"/>
        <v>0</v>
      </c>
      <c r="GM36">
        <f t="shared" si="47"/>
        <v>2178.02</v>
      </c>
      <c r="GN36">
        <f t="shared" si="48"/>
        <v>2178.02</v>
      </c>
      <c r="GO36">
        <f t="shared" si="49"/>
        <v>0</v>
      </c>
      <c r="GP36">
        <f t="shared" si="50"/>
        <v>0</v>
      </c>
      <c r="GR36">
        <v>0</v>
      </c>
      <c r="GS36">
        <v>3</v>
      </c>
      <c r="GT36">
        <v>0</v>
      </c>
      <c r="GU36" t="s">
        <v>3</v>
      </c>
      <c r="GV36">
        <f t="shared" si="51"/>
        <v>0</v>
      </c>
      <c r="GW36">
        <v>1</v>
      </c>
      <c r="GX36">
        <f t="shared" si="52"/>
        <v>0</v>
      </c>
      <c r="HA36">
        <v>0</v>
      </c>
      <c r="HB36">
        <v>0</v>
      </c>
      <c r="HC36">
        <f t="shared" si="53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17</v>
      </c>
      <c r="B37">
        <v>1</v>
      </c>
      <c r="E37" t="s">
        <v>71</v>
      </c>
      <c r="F37" t="s">
        <v>72</v>
      </c>
      <c r="G37" t="s">
        <v>73</v>
      </c>
      <c r="H37" t="s">
        <v>74</v>
      </c>
      <c r="I37">
        <f>ROUND((I35+I36)*1000,9)</f>
        <v>28</v>
      </c>
      <c r="J37">
        <v>0</v>
      </c>
      <c r="K37">
        <f>ROUND((I35+I36)*1000,9)</f>
        <v>28</v>
      </c>
      <c r="O37">
        <f t="shared" si="21"/>
        <v>32844.86</v>
      </c>
      <c r="P37">
        <f t="shared" si="22"/>
        <v>32844.86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59523204</v>
      </c>
      <c r="AB37">
        <f t="shared" si="32"/>
        <v>119.697</v>
      </c>
      <c r="AC37">
        <f>ROUND(((ES37*1.02)),6)</f>
        <v>119.697</v>
      </c>
      <c r="AD37">
        <f>ROUND((((ET37)-(EU37))+AE37),6)</f>
        <v>0</v>
      </c>
      <c r="AE37">
        <f>ROUND((EU37),6)</f>
        <v>0</v>
      </c>
      <c r="AF37">
        <f>ROUND((EV37),6)</f>
        <v>0</v>
      </c>
      <c r="AG37">
        <f t="shared" si="33"/>
        <v>0</v>
      </c>
      <c r="AH37">
        <f>(EW37)</f>
        <v>0</v>
      </c>
      <c r="AI37">
        <f>(EX37)</f>
        <v>0</v>
      </c>
      <c r="AJ37">
        <f t="shared" si="34"/>
        <v>0</v>
      </c>
      <c r="AK37">
        <v>117.35</v>
      </c>
      <c r="AL37">
        <v>117.35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9.8000000000000007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400002</v>
      </c>
      <c r="BN37">
        <v>0</v>
      </c>
      <c r="BO37" t="s">
        <v>3</v>
      </c>
      <c r="BP37">
        <v>0</v>
      </c>
      <c r="BQ37">
        <v>202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5"/>
        <v>32844.86</v>
      </c>
      <c r="CQ37">
        <f t="shared" si="36"/>
        <v>1173.0306</v>
      </c>
      <c r="CR37">
        <f>((((ET37)*BB37-(EU37)*BS37)+AE37*BS37)*AV37)</f>
        <v>0</v>
      </c>
      <c r="CS37">
        <f t="shared" si="37"/>
        <v>0</v>
      </c>
      <c r="CT37">
        <f t="shared" si="38"/>
        <v>0</v>
      </c>
      <c r="CU37">
        <f t="shared" si="39"/>
        <v>0</v>
      </c>
      <c r="CV37">
        <f t="shared" si="40"/>
        <v>0</v>
      </c>
      <c r="CW37">
        <f t="shared" si="41"/>
        <v>0</v>
      </c>
      <c r="CX37">
        <f t="shared" si="42"/>
        <v>0</v>
      </c>
      <c r="CY37">
        <f t="shared" si="43"/>
        <v>0</v>
      </c>
      <c r="CZ37">
        <f t="shared" si="44"/>
        <v>0</v>
      </c>
      <c r="DC37" t="s">
        <v>3</v>
      </c>
      <c r="DD37" t="s">
        <v>75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1003</v>
      </c>
      <c r="DV37" t="s">
        <v>74</v>
      </c>
      <c r="DW37" t="s">
        <v>74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58828532</v>
      </c>
      <c r="EF37">
        <v>202</v>
      </c>
      <c r="EG37" t="s">
        <v>76</v>
      </c>
      <c r="EH37">
        <v>0</v>
      </c>
      <c r="EI37" t="s">
        <v>3</v>
      </c>
      <c r="EJ37">
        <v>1</v>
      </c>
      <c r="EK37">
        <v>400002</v>
      </c>
      <c r="EL37" t="s">
        <v>77</v>
      </c>
      <c r="EM37" t="s">
        <v>76</v>
      </c>
      <c r="EO37" t="s">
        <v>3</v>
      </c>
      <c r="EQ37">
        <v>1048576</v>
      </c>
      <c r="ER37">
        <v>117.35</v>
      </c>
      <c r="ES37">
        <v>117.35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5</v>
      </c>
      <c r="FC37">
        <v>0</v>
      </c>
      <c r="FD37">
        <v>18</v>
      </c>
      <c r="FF37">
        <v>1150</v>
      </c>
      <c r="FQ37">
        <v>0</v>
      </c>
      <c r="FR37">
        <f t="shared" si="45"/>
        <v>0</v>
      </c>
      <c r="FS37">
        <v>0</v>
      </c>
      <c r="FX37">
        <v>0</v>
      </c>
      <c r="FY37">
        <v>0</v>
      </c>
      <c r="GA37" t="s">
        <v>78</v>
      </c>
      <c r="GD37">
        <v>0</v>
      </c>
      <c r="GF37">
        <v>-1027596055</v>
      </c>
      <c r="GG37">
        <v>2</v>
      </c>
      <c r="GH37">
        <v>3</v>
      </c>
      <c r="GI37">
        <v>3</v>
      </c>
      <c r="GJ37">
        <v>0</v>
      </c>
      <c r="GK37">
        <f>ROUND(R37*(R12)/100,2)</f>
        <v>0</v>
      </c>
      <c r="GL37">
        <f t="shared" si="46"/>
        <v>0</v>
      </c>
      <c r="GM37">
        <f t="shared" si="47"/>
        <v>32844.86</v>
      </c>
      <c r="GN37">
        <f t="shared" si="48"/>
        <v>32844.86</v>
      </c>
      <c r="GO37">
        <f t="shared" si="49"/>
        <v>0</v>
      </c>
      <c r="GP37">
        <f t="shared" si="50"/>
        <v>0</v>
      </c>
      <c r="GR37">
        <v>1</v>
      </c>
      <c r="GS37">
        <v>1</v>
      </c>
      <c r="GT37">
        <v>0</v>
      </c>
      <c r="GU37" t="s">
        <v>3</v>
      </c>
      <c r="GV37">
        <f t="shared" si="51"/>
        <v>0</v>
      </c>
      <c r="GW37">
        <v>1</v>
      </c>
      <c r="GX37">
        <f t="shared" si="52"/>
        <v>0</v>
      </c>
      <c r="HA37">
        <v>0</v>
      </c>
      <c r="HB37">
        <v>0</v>
      </c>
      <c r="HC37">
        <f t="shared" si="53"/>
        <v>0</v>
      </c>
      <c r="HE37" t="s">
        <v>79</v>
      </c>
      <c r="HF37" t="s">
        <v>79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45" x14ac:dyDescent="0.2">
      <c r="A38">
        <v>17</v>
      </c>
      <c r="B38">
        <v>1</v>
      </c>
      <c r="E38" t="s">
        <v>80</v>
      </c>
      <c r="F38" t="s">
        <v>81</v>
      </c>
      <c r="G38" t="s">
        <v>82</v>
      </c>
      <c r="H38" t="s">
        <v>83</v>
      </c>
      <c r="I38">
        <f>ROUND(ROUND((1.1*1.1),2),9)</f>
        <v>1.21</v>
      </c>
      <c r="J38">
        <v>0</v>
      </c>
      <c r="K38">
        <f>ROUND(ROUND((1.1*1.1),2),9)</f>
        <v>1.21</v>
      </c>
      <c r="O38">
        <f t="shared" si="21"/>
        <v>1087.44</v>
      </c>
      <c r="P38">
        <f t="shared" si="22"/>
        <v>1087.44</v>
      </c>
      <c r="Q38">
        <f t="shared" si="23"/>
        <v>0</v>
      </c>
      <c r="R38">
        <f t="shared" si="24"/>
        <v>0</v>
      </c>
      <c r="S38">
        <f t="shared" si="25"/>
        <v>0</v>
      </c>
      <c r="T38">
        <f t="shared" si="26"/>
        <v>0</v>
      </c>
      <c r="U38">
        <f t="shared" si="27"/>
        <v>0</v>
      </c>
      <c r="V38">
        <f t="shared" si="28"/>
        <v>0</v>
      </c>
      <c r="W38">
        <f t="shared" si="29"/>
        <v>0</v>
      </c>
      <c r="X38">
        <f t="shared" si="30"/>
        <v>0</v>
      </c>
      <c r="Y38">
        <f t="shared" si="31"/>
        <v>0</v>
      </c>
      <c r="AA38">
        <v>59523204</v>
      </c>
      <c r="AB38">
        <f t="shared" si="32"/>
        <v>104.99</v>
      </c>
      <c r="AC38">
        <f>ROUND((ES38),6)</f>
        <v>104.99</v>
      </c>
      <c r="AD38">
        <f>ROUND((((ET38)-(EU38))+AE38),6)</f>
        <v>0</v>
      </c>
      <c r="AE38">
        <f>ROUND((EU38),6)</f>
        <v>0</v>
      </c>
      <c r="AF38">
        <f>ROUND((EV38),6)</f>
        <v>0</v>
      </c>
      <c r="AG38">
        <f t="shared" si="33"/>
        <v>0</v>
      </c>
      <c r="AH38">
        <f>(EW38)</f>
        <v>0</v>
      </c>
      <c r="AI38">
        <f>(EX38)</f>
        <v>0</v>
      </c>
      <c r="AJ38">
        <f t="shared" si="34"/>
        <v>0</v>
      </c>
      <c r="AK38">
        <v>104.99</v>
      </c>
      <c r="AL38">
        <v>104.99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8.56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84</v>
      </c>
      <c r="BM38">
        <v>1617</v>
      </c>
      <c r="BN38">
        <v>0</v>
      </c>
      <c r="BO38" t="s">
        <v>81</v>
      </c>
      <c r="BP38">
        <v>1</v>
      </c>
      <c r="BQ38">
        <v>200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0</v>
      </c>
      <c r="CA38">
        <v>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35"/>
        <v>1087.44</v>
      </c>
      <c r="CQ38">
        <f t="shared" si="36"/>
        <v>898.71439999999996</v>
      </c>
      <c r="CR38">
        <f>((((ET38)*BB38-(EU38)*BS38)+AE38*BS38)*AV38)</f>
        <v>0</v>
      </c>
      <c r="CS38">
        <f t="shared" si="37"/>
        <v>0</v>
      </c>
      <c r="CT38">
        <f t="shared" si="38"/>
        <v>0</v>
      </c>
      <c r="CU38">
        <f t="shared" si="39"/>
        <v>0</v>
      </c>
      <c r="CV38">
        <f t="shared" si="40"/>
        <v>0</v>
      </c>
      <c r="CW38">
        <f t="shared" si="41"/>
        <v>0</v>
      </c>
      <c r="CX38">
        <f t="shared" si="42"/>
        <v>0</v>
      </c>
      <c r="CY38">
        <f t="shared" si="43"/>
        <v>0</v>
      </c>
      <c r="CZ38">
        <f t="shared" si="44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1007</v>
      </c>
      <c r="DV38" t="s">
        <v>83</v>
      </c>
      <c r="DW38" t="s">
        <v>83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58828182</v>
      </c>
      <c r="EF38">
        <v>200</v>
      </c>
      <c r="EG38" t="s">
        <v>85</v>
      </c>
      <c r="EH38">
        <v>0</v>
      </c>
      <c r="EI38" t="s">
        <v>3</v>
      </c>
      <c r="EJ38">
        <v>1</v>
      </c>
      <c r="EK38">
        <v>1617</v>
      </c>
      <c r="EL38" t="s">
        <v>86</v>
      </c>
      <c r="EM38" t="s">
        <v>87</v>
      </c>
      <c r="EO38" t="s">
        <v>3</v>
      </c>
      <c r="EQ38">
        <v>0</v>
      </c>
      <c r="ER38">
        <v>104.99</v>
      </c>
      <c r="ES38">
        <v>104.99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FQ38">
        <v>0</v>
      </c>
      <c r="FR38">
        <f t="shared" si="45"/>
        <v>0</v>
      </c>
      <c r="FS38">
        <v>0</v>
      </c>
      <c r="FX38">
        <v>0</v>
      </c>
      <c r="FY38">
        <v>0</v>
      </c>
      <c r="GA38" t="s">
        <v>3</v>
      </c>
      <c r="GD38">
        <v>0</v>
      </c>
      <c r="GF38">
        <v>1061610425</v>
      </c>
      <c r="GG38">
        <v>2</v>
      </c>
      <c r="GH38">
        <v>1</v>
      </c>
      <c r="GI38">
        <v>2</v>
      </c>
      <c r="GJ38">
        <v>0</v>
      </c>
      <c r="GK38">
        <f>ROUND(R38*(R12)/100,2)</f>
        <v>0</v>
      </c>
      <c r="GL38">
        <f t="shared" si="46"/>
        <v>0</v>
      </c>
      <c r="GM38">
        <f t="shared" si="47"/>
        <v>1087.44</v>
      </c>
      <c r="GN38">
        <f t="shared" si="48"/>
        <v>1087.44</v>
      </c>
      <c r="GO38">
        <f t="shared" si="49"/>
        <v>0</v>
      </c>
      <c r="GP38">
        <f t="shared" si="50"/>
        <v>0</v>
      </c>
      <c r="GR38">
        <v>0</v>
      </c>
      <c r="GS38">
        <v>3</v>
      </c>
      <c r="GT38">
        <v>0</v>
      </c>
      <c r="GU38" t="s">
        <v>3</v>
      </c>
      <c r="GV38">
        <f t="shared" si="51"/>
        <v>0</v>
      </c>
      <c r="GW38">
        <v>1</v>
      </c>
      <c r="GX38">
        <f t="shared" si="52"/>
        <v>0</v>
      </c>
      <c r="HA38">
        <v>0</v>
      </c>
      <c r="HB38">
        <v>0</v>
      </c>
      <c r="HC38">
        <f t="shared" si="53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45" x14ac:dyDescent="0.2">
      <c r="A39">
        <v>17</v>
      </c>
      <c r="B39">
        <v>1</v>
      </c>
      <c r="C39">
        <f>ROW(SmtRes!A10)</f>
        <v>10</v>
      </c>
      <c r="E39" t="s">
        <v>88</v>
      </c>
      <c r="F39" t="s">
        <v>89</v>
      </c>
      <c r="G39" t="s">
        <v>90</v>
      </c>
      <c r="H39" t="s">
        <v>91</v>
      </c>
      <c r="I39">
        <v>4</v>
      </c>
      <c r="J39">
        <v>0</v>
      </c>
      <c r="K39">
        <v>4</v>
      </c>
      <c r="O39">
        <f t="shared" si="21"/>
        <v>713.86</v>
      </c>
      <c r="P39">
        <f t="shared" si="22"/>
        <v>442.96</v>
      </c>
      <c r="Q39">
        <f t="shared" si="23"/>
        <v>0</v>
      </c>
      <c r="R39">
        <f t="shared" si="24"/>
        <v>0</v>
      </c>
      <c r="S39">
        <f t="shared" si="25"/>
        <v>270.89999999999998</v>
      </c>
      <c r="T39">
        <f t="shared" si="26"/>
        <v>0</v>
      </c>
      <c r="U39">
        <f t="shared" si="27"/>
        <v>0.46068000000000003</v>
      </c>
      <c r="V39">
        <f t="shared" si="28"/>
        <v>0</v>
      </c>
      <c r="W39">
        <f t="shared" si="29"/>
        <v>0</v>
      </c>
      <c r="X39">
        <f t="shared" si="30"/>
        <v>249.23</v>
      </c>
      <c r="Y39">
        <f t="shared" si="31"/>
        <v>116.49</v>
      </c>
      <c r="AA39">
        <v>59523204</v>
      </c>
      <c r="AB39">
        <f t="shared" si="32"/>
        <v>12.686</v>
      </c>
      <c r="AC39">
        <f>ROUND((ES39),6)</f>
        <v>11.3</v>
      </c>
      <c r="AD39">
        <f>ROUND(((((ET39*1.1))-((EU39*1.1)))+AE39),6)</f>
        <v>0</v>
      </c>
      <c r="AE39">
        <f>ROUND(((EU39*1.1)),6)</f>
        <v>0</v>
      </c>
      <c r="AF39">
        <f>ROUND(((EV39*1.1)),6)</f>
        <v>1.3859999999999999</v>
      </c>
      <c r="AG39">
        <f t="shared" si="33"/>
        <v>0</v>
      </c>
      <c r="AH39">
        <f>((EW39*1.1))</f>
        <v>0.11000000000000001</v>
      </c>
      <c r="AI39">
        <f>((EX39*1.1))</f>
        <v>0</v>
      </c>
      <c r="AJ39">
        <f t="shared" si="34"/>
        <v>0</v>
      </c>
      <c r="AK39">
        <v>12.56</v>
      </c>
      <c r="AL39">
        <v>11.3</v>
      </c>
      <c r="AM39">
        <v>0</v>
      </c>
      <c r="AN39">
        <v>0</v>
      </c>
      <c r="AO39">
        <v>1.26</v>
      </c>
      <c r="AP39">
        <v>0</v>
      </c>
      <c r="AQ39">
        <v>0.1</v>
      </c>
      <c r="AR39">
        <v>0</v>
      </c>
      <c r="AS39">
        <v>0</v>
      </c>
      <c r="AT39">
        <v>92</v>
      </c>
      <c r="AU39">
        <v>43</v>
      </c>
      <c r="AV39">
        <v>1.0469999999999999</v>
      </c>
      <c r="AW39">
        <v>1</v>
      </c>
      <c r="AZ39">
        <v>1</v>
      </c>
      <c r="BA39">
        <v>46.67</v>
      </c>
      <c r="BB39">
        <v>1</v>
      </c>
      <c r="BC39">
        <v>9.8000000000000007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2</v>
      </c>
      <c r="BJ39" t="s">
        <v>92</v>
      </c>
      <c r="BM39">
        <v>338</v>
      </c>
      <c r="BN39">
        <v>0</v>
      </c>
      <c r="BO39" t="s">
        <v>89</v>
      </c>
      <c r="BP39">
        <v>1</v>
      </c>
      <c r="BQ39">
        <v>40</v>
      </c>
      <c r="BR39">
        <v>0</v>
      </c>
      <c r="BS39">
        <v>46.67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92</v>
      </c>
      <c r="CA39">
        <v>43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284</v>
      </c>
      <c r="CO39">
        <v>0</v>
      </c>
      <c r="CP39">
        <f t="shared" si="35"/>
        <v>713.8599999999999</v>
      </c>
      <c r="CQ39">
        <f t="shared" si="36"/>
        <v>110.74000000000001</v>
      </c>
      <c r="CR39">
        <f>(((((ET39*1.1))*BB39-((EU39*1.1))*BS39)+AE39*BS39)*AV39)</f>
        <v>0</v>
      </c>
      <c r="CS39">
        <f t="shared" si="37"/>
        <v>0</v>
      </c>
      <c r="CT39">
        <f t="shared" si="38"/>
        <v>67.724797139999993</v>
      </c>
      <c r="CU39">
        <f t="shared" si="39"/>
        <v>0</v>
      </c>
      <c r="CV39">
        <f t="shared" si="40"/>
        <v>0.11517000000000001</v>
      </c>
      <c r="CW39">
        <f t="shared" si="41"/>
        <v>0</v>
      </c>
      <c r="CX39">
        <f t="shared" si="42"/>
        <v>0</v>
      </c>
      <c r="CY39">
        <f t="shared" si="43"/>
        <v>249.22799999999998</v>
      </c>
      <c r="CZ39">
        <f t="shared" si="44"/>
        <v>116.48699999999999</v>
      </c>
      <c r="DB39">
        <v>11</v>
      </c>
      <c r="DC39" t="s">
        <v>3</v>
      </c>
      <c r="DD39" t="s">
        <v>3</v>
      </c>
      <c r="DE39" t="s">
        <v>36</v>
      </c>
      <c r="DF39" t="s">
        <v>36</v>
      </c>
      <c r="DG39" t="s">
        <v>36</v>
      </c>
      <c r="DH39" t="s">
        <v>3</v>
      </c>
      <c r="DI39" t="s">
        <v>36</v>
      </c>
      <c r="DJ39" t="s">
        <v>36</v>
      </c>
      <c r="DK39" t="s">
        <v>3</v>
      </c>
      <c r="DL39" t="s">
        <v>3</v>
      </c>
      <c r="DM39" t="s">
        <v>3</v>
      </c>
      <c r="DN39">
        <v>112</v>
      </c>
      <c r="DO39">
        <v>70</v>
      </c>
      <c r="DP39">
        <v>1.0469999999999999</v>
      </c>
      <c r="DQ39">
        <v>1</v>
      </c>
      <c r="DU39">
        <v>1013</v>
      </c>
      <c r="DV39" t="s">
        <v>91</v>
      </c>
      <c r="DW39" t="s">
        <v>91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58826903</v>
      </c>
      <c r="EF39">
        <v>40</v>
      </c>
      <c r="EG39" t="s">
        <v>93</v>
      </c>
      <c r="EH39">
        <v>0</v>
      </c>
      <c r="EI39" t="s">
        <v>3</v>
      </c>
      <c r="EJ39">
        <v>2</v>
      </c>
      <c r="EK39">
        <v>338</v>
      </c>
      <c r="EL39" t="s">
        <v>94</v>
      </c>
      <c r="EM39" t="s">
        <v>95</v>
      </c>
      <c r="EO39" t="s">
        <v>39</v>
      </c>
      <c r="EQ39">
        <v>0</v>
      </c>
      <c r="ER39">
        <v>12.56</v>
      </c>
      <c r="ES39">
        <v>11.3</v>
      </c>
      <c r="ET39">
        <v>0</v>
      </c>
      <c r="EU39">
        <v>0</v>
      </c>
      <c r="EV39">
        <v>1.26</v>
      </c>
      <c r="EW39">
        <v>0.1</v>
      </c>
      <c r="EX39">
        <v>0</v>
      </c>
      <c r="EY39">
        <v>0</v>
      </c>
      <c r="FQ39">
        <v>0</v>
      </c>
      <c r="FR39">
        <f t="shared" si="45"/>
        <v>0</v>
      </c>
      <c r="FS39">
        <v>2</v>
      </c>
      <c r="FX39">
        <v>112</v>
      </c>
      <c r="FY39">
        <v>70</v>
      </c>
      <c r="GA39" t="s">
        <v>3</v>
      </c>
      <c r="GD39">
        <v>0</v>
      </c>
      <c r="GF39">
        <v>-2106485041</v>
      </c>
      <c r="GG39">
        <v>2</v>
      </c>
      <c r="GH39">
        <v>1</v>
      </c>
      <c r="GI39">
        <v>2</v>
      </c>
      <c r="GJ39">
        <v>0</v>
      </c>
      <c r="GK39">
        <f>ROUND(R39*(R12)/100,2)</f>
        <v>0</v>
      </c>
      <c r="GL39">
        <f t="shared" si="46"/>
        <v>0</v>
      </c>
      <c r="GM39">
        <f t="shared" si="47"/>
        <v>1079.58</v>
      </c>
      <c r="GN39">
        <f t="shared" si="48"/>
        <v>0</v>
      </c>
      <c r="GO39">
        <f t="shared" si="49"/>
        <v>1079.58</v>
      </c>
      <c r="GP39">
        <f t="shared" si="50"/>
        <v>0</v>
      </c>
      <c r="GR39">
        <v>0</v>
      </c>
      <c r="GS39">
        <v>3</v>
      </c>
      <c r="GT39">
        <v>0</v>
      </c>
      <c r="GU39" t="s">
        <v>3</v>
      </c>
      <c r="GV39">
        <f t="shared" si="51"/>
        <v>0</v>
      </c>
      <c r="GW39">
        <v>1</v>
      </c>
      <c r="GX39">
        <f t="shared" si="52"/>
        <v>0</v>
      </c>
      <c r="HA39">
        <v>0</v>
      </c>
      <c r="HB39">
        <v>0</v>
      </c>
      <c r="HC39">
        <f t="shared" si="53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45" x14ac:dyDescent="0.2">
      <c r="A40">
        <v>17</v>
      </c>
      <c r="B40">
        <v>1</v>
      </c>
      <c r="E40" t="s">
        <v>96</v>
      </c>
      <c r="F40" t="s">
        <v>97</v>
      </c>
      <c r="G40" t="s">
        <v>98</v>
      </c>
      <c r="H40" t="s">
        <v>99</v>
      </c>
      <c r="I40">
        <f>ROUND(I39*2,9)</f>
        <v>8</v>
      </c>
      <c r="J40">
        <v>0</v>
      </c>
      <c r="K40">
        <f>ROUND(I39*2,9)</f>
        <v>8</v>
      </c>
      <c r="O40">
        <f t="shared" si="21"/>
        <v>434.3</v>
      </c>
      <c r="P40">
        <f t="shared" si="22"/>
        <v>434.3</v>
      </c>
      <c r="Q40">
        <f t="shared" si="23"/>
        <v>0</v>
      </c>
      <c r="R40">
        <f t="shared" si="24"/>
        <v>0</v>
      </c>
      <c r="S40">
        <f t="shared" si="25"/>
        <v>0</v>
      </c>
      <c r="T40">
        <f t="shared" si="26"/>
        <v>0</v>
      </c>
      <c r="U40">
        <f t="shared" si="27"/>
        <v>0</v>
      </c>
      <c r="V40">
        <f t="shared" si="28"/>
        <v>0</v>
      </c>
      <c r="W40">
        <f t="shared" si="29"/>
        <v>0</v>
      </c>
      <c r="X40">
        <f t="shared" si="30"/>
        <v>0</v>
      </c>
      <c r="Y40">
        <f t="shared" si="31"/>
        <v>0</v>
      </c>
      <c r="AA40">
        <v>59523204</v>
      </c>
      <c r="AB40">
        <f t="shared" si="32"/>
        <v>3.9</v>
      </c>
      <c r="AC40">
        <f>ROUND((ES40),6)</f>
        <v>3.9</v>
      </c>
      <c r="AD40">
        <f>ROUND((((ET40)-(EU40))+AE40),6)</f>
        <v>0</v>
      </c>
      <c r="AE40">
        <f>ROUND((EU40),6)</f>
        <v>0</v>
      </c>
      <c r="AF40">
        <f>ROUND((EV40),6)</f>
        <v>0</v>
      </c>
      <c r="AG40">
        <f t="shared" si="33"/>
        <v>0</v>
      </c>
      <c r="AH40">
        <f>(EW40)</f>
        <v>0</v>
      </c>
      <c r="AI40">
        <f>(EX40)</f>
        <v>0</v>
      </c>
      <c r="AJ40">
        <f t="shared" si="34"/>
        <v>0</v>
      </c>
      <c r="AK40">
        <v>3.9</v>
      </c>
      <c r="AL40">
        <v>3.9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13.92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100</v>
      </c>
      <c r="BM40">
        <v>1617</v>
      </c>
      <c r="BN40">
        <v>0</v>
      </c>
      <c r="BO40" t="s">
        <v>97</v>
      </c>
      <c r="BP40">
        <v>1</v>
      </c>
      <c r="BQ40">
        <v>200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0</v>
      </c>
      <c r="CA40">
        <v>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35"/>
        <v>434.3</v>
      </c>
      <c r="CQ40">
        <f t="shared" si="36"/>
        <v>54.287999999999997</v>
      </c>
      <c r="CR40">
        <f>((((ET40)*BB40-(EU40)*BS40)+AE40*BS40)*AV40)</f>
        <v>0</v>
      </c>
      <c r="CS40">
        <f t="shared" si="37"/>
        <v>0</v>
      </c>
      <c r="CT40">
        <f t="shared" si="38"/>
        <v>0</v>
      </c>
      <c r="CU40">
        <f t="shared" si="39"/>
        <v>0</v>
      </c>
      <c r="CV40">
        <f t="shared" si="40"/>
        <v>0</v>
      </c>
      <c r="CW40">
        <f t="shared" si="41"/>
        <v>0</v>
      </c>
      <c r="CX40">
        <f t="shared" si="42"/>
        <v>0</v>
      </c>
      <c r="CY40">
        <f t="shared" si="43"/>
        <v>0</v>
      </c>
      <c r="CZ40">
        <f t="shared" si="44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1010</v>
      </c>
      <c r="DV40" t="s">
        <v>99</v>
      </c>
      <c r="DW40" t="s">
        <v>99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58828182</v>
      </c>
      <c r="EF40">
        <v>200</v>
      </c>
      <c r="EG40" t="s">
        <v>85</v>
      </c>
      <c r="EH40">
        <v>0</v>
      </c>
      <c r="EI40" t="s">
        <v>3</v>
      </c>
      <c r="EJ40">
        <v>1</v>
      </c>
      <c r="EK40">
        <v>1617</v>
      </c>
      <c r="EL40" t="s">
        <v>86</v>
      </c>
      <c r="EM40" t="s">
        <v>87</v>
      </c>
      <c r="EO40" t="s">
        <v>3</v>
      </c>
      <c r="EQ40">
        <v>0</v>
      </c>
      <c r="ER40">
        <v>3.9</v>
      </c>
      <c r="ES40">
        <v>3.9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FQ40">
        <v>0</v>
      </c>
      <c r="FR40">
        <f t="shared" si="45"/>
        <v>0</v>
      </c>
      <c r="FS40">
        <v>0</v>
      </c>
      <c r="FX40">
        <v>0</v>
      </c>
      <c r="FY40">
        <v>0</v>
      </c>
      <c r="GA40" t="s">
        <v>3</v>
      </c>
      <c r="GD40">
        <v>0</v>
      </c>
      <c r="GF40">
        <v>446665321</v>
      </c>
      <c r="GG40">
        <v>2</v>
      </c>
      <c r="GH40">
        <v>1</v>
      </c>
      <c r="GI40">
        <v>2</v>
      </c>
      <c r="GJ40">
        <v>0</v>
      </c>
      <c r="GK40">
        <f>ROUND(R40*(R12)/100,2)</f>
        <v>0</v>
      </c>
      <c r="GL40">
        <f t="shared" si="46"/>
        <v>0</v>
      </c>
      <c r="GM40">
        <f t="shared" si="47"/>
        <v>434.3</v>
      </c>
      <c r="GN40">
        <f t="shared" si="48"/>
        <v>434.3</v>
      </c>
      <c r="GO40">
        <f t="shared" si="49"/>
        <v>0</v>
      </c>
      <c r="GP40">
        <f t="shared" si="50"/>
        <v>0</v>
      </c>
      <c r="GR40">
        <v>0</v>
      </c>
      <c r="GS40">
        <v>3</v>
      </c>
      <c r="GT40">
        <v>0</v>
      </c>
      <c r="GU40" t="s">
        <v>3</v>
      </c>
      <c r="GV40">
        <f t="shared" si="51"/>
        <v>0</v>
      </c>
      <c r="GW40">
        <v>1</v>
      </c>
      <c r="GX40">
        <f t="shared" si="52"/>
        <v>0</v>
      </c>
      <c r="HA40">
        <v>0</v>
      </c>
      <c r="HB40">
        <v>0</v>
      </c>
      <c r="HC40">
        <f t="shared" si="53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IK40">
        <v>0</v>
      </c>
    </row>
    <row r="42" spans="1:245" x14ac:dyDescent="0.2">
      <c r="A42" s="2">
        <v>51</v>
      </c>
      <c r="B42" s="2">
        <f>B24</f>
        <v>1</v>
      </c>
      <c r="C42" s="2">
        <f>A24</f>
        <v>4</v>
      </c>
      <c r="D42" s="2">
        <f>ROW(A24)</f>
        <v>24</v>
      </c>
      <c r="E42" s="2"/>
      <c r="F42" s="2" t="str">
        <f>IF(F24&lt;&gt;"",F24,"")</f>
        <v>Новый раздел</v>
      </c>
      <c r="G42" s="2" t="str">
        <f>IF(G24&lt;&gt;"",G24,"")</f>
        <v>Строительные работы</v>
      </c>
      <c r="H42" s="2">
        <v>0</v>
      </c>
      <c r="I42" s="2"/>
      <c r="J42" s="2"/>
      <c r="K42" s="2"/>
      <c r="L42" s="2"/>
      <c r="M42" s="2"/>
      <c r="N42" s="2"/>
      <c r="O42" s="2">
        <f t="shared" ref="O42:T42" si="58">ROUND(AB42,2)</f>
        <v>44904.29</v>
      </c>
      <c r="P42" s="2">
        <f t="shared" si="58"/>
        <v>34809.56</v>
      </c>
      <c r="Q42" s="2">
        <f t="shared" si="58"/>
        <v>1255.3599999999999</v>
      </c>
      <c r="R42" s="2">
        <f t="shared" si="58"/>
        <v>500.88</v>
      </c>
      <c r="S42" s="2">
        <f t="shared" si="58"/>
        <v>8839.3700000000008</v>
      </c>
      <c r="T42" s="2">
        <f t="shared" si="58"/>
        <v>0</v>
      </c>
      <c r="U42" s="2">
        <f>AH42</f>
        <v>17.953707917200003</v>
      </c>
      <c r="V42" s="2">
        <f>AI42</f>
        <v>0</v>
      </c>
      <c r="W42" s="2">
        <f>ROUND(AJ42,2)</f>
        <v>0</v>
      </c>
      <c r="X42" s="2">
        <f>ROUND(AK42,2)</f>
        <v>7822.07</v>
      </c>
      <c r="Y42" s="2">
        <f>ROUND(AL42,2)</f>
        <v>3648.16</v>
      </c>
      <c r="Z42" s="2"/>
      <c r="AA42" s="2"/>
      <c r="AB42" s="2">
        <f>ROUND(SUMIF(AA28:AA40,"=59523204",O28:O40),2)</f>
        <v>44904.29</v>
      </c>
      <c r="AC42" s="2">
        <f>ROUND(SUMIF(AA28:AA40,"=59523204",P28:P40),2)</f>
        <v>34809.56</v>
      </c>
      <c r="AD42" s="2">
        <f>ROUND(SUMIF(AA28:AA40,"=59523204",Q28:Q40),2)</f>
        <v>1255.3599999999999</v>
      </c>
      <c r="AE42" s="2">
        <f>ROUND(SUMIF(AA28:AA40,"=59523204",R28:R40),2)</f>
        <v>500.88</v>
      </c>
      <c r="AF42" s="2">
        <f>ROUND(SUMIF(AA28:AA40,"=59523204",S28:S40),2)</f>
        <v>8839.3700000000008</v>
      </c>
      <c r="AG42" s="2">
        <f>ROUND(SUMIF(AA28:AA40,"=59523204",T28:T40),2)</f>
        <v>0</v>
      </c>
      <c r="AH42" s="2">
        <f>SUMIF(AA28:AA40,"=59523204",U28:U40)</f>
        <v>17.953707917200003</v>
      </c>
      <c r="AI42" s="2">
        <f>SUMIF(AA28:AA40,"=59523204",V28:V40)</f>
        <v>0</v>
      </c>
      <c r="AJ42" s="2">
        <f>ROUND(SUMIF(AA28:AA40,"=59523204",W28:W40),2)</f>
        <v>0</v>
      </c>
      <c r="AK42" s="2">
        <f>ROUND(SUMIF(AA28:AA40,"=59523204",X28:X40),2)</f>
        <v>7822.07</v>
      </c>
      <c r="AL42" s="2">
        <f>ROUND(SUMIF(AA28:AA40,"=59523204",Y28:Y40),2)</f>
        <v>3648.16</v>
      </c>
      <c r="AM42" s="2"/>
      <c r="AN42" s="2"/>
      <c r="AO42" s="2">
        <f t="shared" ref="AO42:BD42" si="59">ROUND(BX42,2)</f>
        <v>0</v>
      </c>
      <c r="AP42" s="2">
        <f t="shared" si="59"/>
        <v>0</v>
      </c>
      <c r="AQ42" s="2">
        <f t="shared" si="59"/>
        <v>0</v>
      </c>
      <c r="AR42" s="2">
        <f t="shared" si="59"/>
        <v>57175.92</v>
      </c>
      <c r="AS42" s="2">
        <f t="shared" si="59"/>
        <v>56096.34</v>
      </c>
      <c r="AT42" s="2">
        <f t="shared" si="59"/>
        <v>1079.58</v>
      </c>
      <c r="AU42" s="2">
        <f t="shared" si="59"/>
        <v>0</v>
      </c>
      <c r="AV42" s="2">
        <f t="shared" si="59"/>
        <v>34809.56</v>
      </c>
      <c r="AW42" s="2">
        <f t="shared" si="59"/>
        <v>34809.56</v>
      </c>
      <c r="AX42" s="2">
        <f t="shared" si="59"/>
        <v>0</v>
      </c>
      <c r="AY42" s="2">
        <f t="shared" si="59"/>
        <v>34809.56</v>
      </c>
      <c r="AZ42" s="2">
        <f t="shared" si="59"/>
        <v>0</v>
      </c>
      <c r="BA42" s="2">
        <f t="shared" si="59"/>
        <v>0</v>
      </c>
      <c r="BB42" s="2">
        <f t="shared" si="59"/>
        <v>0</v>
      </c>
      <c r="BC42" s="2">
        <f t="shared" si="59"/>
        <v>0</v>
      </c>
      <c r="BD42" s="2">
        <f t="shared" si="59"/>
        <v>0</v>
      </c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>
        <f>ROUND(SUMIF(AA28:AA40,"=59523204",FQ28:FQ40),2)</f>
        <v>0</v>
      </c>
      <c r="BY42" s="2">
        <f>ROUND(SUMIF(AA28:AA40,"=59523204",FR28:FR40),2)</f>
        <v>0</v>
      </c>
      <c r="BZ42" s="2">
        <f>ROUND(SUMIF(AA28:AA40,"=59523204",GL28:GL40),2)</f>
        <v>0</v>
      </c>
      <c r="CA42" s="2">
        <f>ROUND(SUMIF(AA28:AA40,"=59523204",GM28:GM40),2)</f>
        <v>57175.92</v>
      </c>
      <c r="CB42" s="2">
        <f>ROUND(SUMIF(AA28:AA40,"=59523204",GN28:GN40),2)</f>
        <v>56096.34</v>
      </c>
      <c r="CC42" s="2">
        <f>ROUND(SUMIF(AA28:AA40,"=59523204",GO28:GO40),2)</f>
        <v>1079.58</v>
      </c>
      <c r="CD42" s="2">
        <f>ROUND(SUMIF(AA28:AA40,"=59523204",GP28:GP40),2)</f>
        <v>0</v>
      </c>
      <c r="CE42" s="2">
        <f>AC42-BX42</f>
        <v>34809.56</v>
      </c>
      <c r="CF42" s="2">
        <f>AC42-BY42</f>
        <v>34809.56</v>
      </c>
      <c r="CG42" s="2">
        <f>BX42-BZ42</f>
        <v>0</v>
      </c>
      <c r="CH42" s="2">
        <f>AC42-BX42-BY42+BZ42</f>
        <v>34809.56</v>
      </c>
      <c r="CI42" s="2">
        <f>BY42-BZ42</f>
        <v>0</v>
      </c>
      <c r="CJ42" s="2">
        <f>ROUND(SUMIF(AA28:AA40,"=59523204",GX28:GX40),2)</f>
        <v>0</v>
      </c>
      <c r="CK42" s="2">
        <f>ROUND(SUMIF(AA28:AA40,"=59523204",GY28:GY40),2)</f>
        <v>0</v>
      </c>
      <c r="CL42" s="2">
        <f>ROUND(SUMIF(AA28:AA40,"=59523204",GZ28:GZ40),2)</f>
        <v>0</v>
      </c>
      <c r="CM42" s="2">
        <f>ROUND(SUMIF(AA28:AA40,"=59523204",HD28:HD40),2)</f>
        <v>0</v>
      </c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>
        <v>0</v>
      </c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201</v>
      </c>
      <c r="F44" s="4">
        <f>ROUND(Source!O42,O44)</f>
        <v>44904.29</v>
      </c>
      <c r="G44" s="4" t="s">
        <v>101</v>
      </c>
      <c r="H44" s="4" t="s">
        <v>102</v>
      </c>
      <c r="I44" s="4"/>
      <c r="J44" s="4"/>
      <c r="K44" s="4">
        <v>201</v>
      </c>
      <c r="L44" s="4">
        <v>1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44904.29</v>
      </c>
      <c r="X44" s="4">
        <v>1</v>
      </c>
      <c r="Y44" s="4">
        <v>44904.29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202</v>
      </c>
      <c r="F45" s="4">
        <f>ROUND(Source!P42,O45)</f>
        <v>34809.56</v>
      </c>
      <c r="G45" s="4" t="s">
        <v>103</v>
      </c>
      <c r="H45" s="4" t="s">
        <v>104</v>
      </c>
      <c r="I45" s="4"/>
      <c r="J45" s="4"/>
      <c r="K45" s="4">
        <v>202</v>
      </c>
      <c r="L45" s="4">
        <v>2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34809.56</v>
      </c>
      <c r="X45" s="4">
        <v>1</v>
      </c>
      <c r="Y45" s="4">
        <v>34809.56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222</v>
      </c>
      <c r="F46" s="4">
        <f>ROUND(Source!AO42,O46)</f>
        <v>0</v>
      </c>
      <c r="G46" s="4" t="s">
        <v>105</v>
      </c>
      <c r="H46" s="4" t="s">
        <v>106</v>
      </c>
      <c r="I46" s="4"/>
      <c r="J46" s="4"/>
      <c r="K46" s="4">
        <v>222</v>
      </c>
      <c r="L46" s="4">
        <v>3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225</v>
      </c>
      <c r="F47" s="4">
        <f>ROUND(Source!AV42,O47)</f>
        <v>34809.56</v>
      </c>
      <c r="G47" s="4" t="s">
        <v>107</v>
      </c>
      <c r="H47" s="4" t="s">
        <v>108</v>
      </c>
      <c r="I47" s="4"/>
      <c r="J47" s="4"/>
      <c r="K47" s="4">
        <v>225</v>
      </c>
      <c r="L47" s="4">
        <v>4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34809.56</v>
      </c>
      <c r="X47" s="4">
        <v>1</v>
      </c>
      <c r="Y47" s="4">
        <v>34809.56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226</v>
      </c>
      <c r="F48" s="4">
        <f>ROUND(Source!AW42,O48)</f>
        <v>34809.56</v>
      </c>
      <c r="G48" s="4" t="s">
        <v>109</v>
      </c>
      <c r="H48" s="4" t="s">
        <v>110</v>
      </c>
      <c r="I48" s="4"/>
      <c r="J48" s="4"/>
      <c r="K48" s="4">
        <v>226</v>
      </c>
      <c r="L48" s="4">
        <v>5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34809.56</v>
      </c>
      <c r="X48" s="4">
        <v>1</v>
      </c>
      <c r="Y48" s="4">
        <v>34809.56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227</v>
      </c>
      <c r="F49" s="4">
        <f>ROUND(Source!AX42,O49)</f>
        <v>0</v>
      </c>
      <c r="G49" s="4" t="s">
        <v>111</v>
      </c>
      <c r="H49" s="4" t="s">
        <v>112</v>
      </c>
      <c r="I49" s="4"/>
      <c r="J49" s="4"/>
      <c r="K49" s="4">
        <v>227</v>
      </c>
      <c r="L49" s="4">
        <v>6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228</v>
      </c>
      <c r="F50" s="4">
        <f>ROUND(Source!AY42,O50)</f>
        <v>34809.56</v>
      </c>
      <c r="G50" s="4" t="s">
        <v>113</v>
      </c>
      <c r="H50" s="4" t="s">
        <v>114</v>
      </c>
      <c r="I50" s="4"/>
      <c r="J50" s="4"/>
      <c r="K50" s="4">
        <v>228</v>
      </c>
      <c r="L50" s="4">
        <v>7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34809.56</v>
      </c>
      <c r="X50" s="4">
        <v>1</v>
      </c>
      <c r="Y50" s="4">
        <v>34809.56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216</v>
      </c>
      <c r="F51" s="4">
        <f>ROUND(Source!AP42,O51)</f>
        <v>0</v>
      </c>
      <c r="G51" s="4" t="s">
        <v>115</v>
      </c>
      <c r="H51" s="4" t="s">
        <v>116</v>
      </c>
      <c r="I51" s="4"/>
      <c r="J51" s="4"/>
      <c r="K51" s="4">
        <v>216</v>
      </c>
      <c r="L51" s="4">
        <v>8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223</v>
      </c>
      <c r="F52" s="4">
        <f>ROUND(Source!AQ42,O52)</f>
        <v>0</v>
      </c>
      <c r="G52" s="4" t="s">
        <v>117</v>
      </c>
      <c r="H52" s="4" t="s">
        <v>118</v>
      </c>
      <c r="I52" s="4"/>
      <c r="J52" s="4"/>
      <c r="K52" s="4">
        <v>223</v>
      </c>
      <c r="L52" s="4">
        <v>9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229</v>
      </c>
      <c r="F53" s="4">
        <f>ROUND(Source!AZ42,O53)</f>
        <v>0</v>
      </c>
      <c r="G53" s="4" t="s">
        <v>119</v>
      </c>
      <c r="H53" s="4" t="s">
        <v>120</v>
      </c>
      <c r="I53" s="4"/>
      <c r="J53" s="4"/>
      <c r="K53" s="4">
        <v>229</v>
      </c>
      <c r="L53" s="4">
        <v>10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203</v>
      </c>
      <c r="F54" s="4">
        <f>ROUND(Source!Q42,O54)</f>
        <v>1255.3599999999999</v>
      </c>
      <c r="G54" s="4" t="s">
        <v>121</v>
      </c>
      <c r="H54" s="4" t="s">
        <v>122</v>
      </c>
      <c r="I54" s="4"/>
      <c r="J54" s="4"/>
      <c r="K54" s="4">
        <v>203</v>
      </c>
      <c r="L54" s="4">
        <v>11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1255.3599999999999</v>
      </c>
      <c r="X54" s="4">
        <v>1</v>
      </c>
      <c r="Y54" s="4">
        <v>1255.3599999999999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231</v>
      </c>
      <c r="F55" s="4">
        <f>ROUND(Source!BB42,O55)</f>
        <v>0</v>
      </c>
      <c r="G55" s="4" t="s">
        <v>123</v>
      </c>
      <c r="H55" s="4" t="s">
        <v>124</v>
      </c>
      <c r="I55" s="4"/>
      <c r="J55" s="4"/>
      <c r="K55" s="4">
        <v>231</v>
      </c>
      <c r="L55" s="4">
        <v>12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204</v>
      </c>
      <c r="F56" s="4">
        <f>ROUND(Source!R42,O56)</f>
        <v>500.88</v>
      </c>
      <c r="G56" s="4" t="s">
        <v>125</v>
      </c>
      <c r="H56" s="4" t="s">
        <v>126</v>
      </c>
      <c r="I56" s="4"/>
      <c r="J56" s="4"/>
      <c r="K56" s="4">
        <v>204</v>
      </c>
      <c r="L56" s="4">
        <v>13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500.88</v>
      </c>
      <c r="X56" s="4">
        <v>1</v>
      </c>
      <c r="Y56" s="4">
        <v>500.88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205</v>
      </c>
      <c r="F57" s="4">
        <f>ROUND(Source!S42,O57)</f>
        <v>8839.3700000000008</v>
      </c>
      <c r="G57" s="4" t="s">
        <v>127</v>
      </c>
      <c r="H57" s="4" t="s">
        <v>128</v>
      </c>
      <c r="I57" s="4"/>
      <c r="J57" s="4"/>
      <c r="K57" s="4">
        <v>205</v>
      </c>
      <c r="L57" s="4">
        <v>14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8839.3700000000008</v>
      </c>
      <c r="X57" s="4">
        <v>1</v>
      </c>
      <c r="Y57" s="4">
        <v>8839.3700000000008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232</v>
      </c>
      <c r="F58" s="4">
        <f>ROUND(Source!BC42,O58)</f>
        <v>0</v>
      </c>
      <c r="G58" s="4" t="s">
        <v>129</v>
      </c>
      <c r="H58" s="4" t="s">
        <v>130</v>
      </c>
      <c r="I58" s="4"/>
      <c r="J58" s="4"/>
      <c r="K58" s="4">
        <v>232</v>
      </c>
      <c r="L58" s="4">
        <v>15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214</v>
      </c>
      <c r="F59" s="4">
        <f>ROUND(Source!AS42,O59)</f>
        <v>56096.34</v>
      </c>
      <c r="G59" s="4" t="s">
        <v>131</v>
      </c>
      <c r="H59" s="4" t="s">
        <v>132</v>
      </c>
      <c r="I59" s="4"/>
      <c r="J59" s="4"/>
      <c r="K59" s="4">
        <v>214</v>
      </c>
      <c r="L59" s="4">
        <v>16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56096.34</v>
      </c>
      <c r="X59" s="4">
        <v>1</v>
      </c>
      <c r="Y59" s="4">
        <v>56096.34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215</v>
      </c>
      <c r="F60" s="4">
        <f>ROUND(Source!AT42,O60)</f>
        <v>1079.58</v>
      </c>
      <c r="G60" s="4" t="s">
        <v>133</v>
      </c>
      <c r="H60" s="4" t="s">
        <v>134</v>
      </c>
      <c r="I60" s="4"/>
      <c r="J60" s="4"/>
      <c r="K60" s="4">
        <v>215</v>
      </c>
      <c r="L60" s="4">
        <v>17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1079.58</v>
      </c>
      <c r="X60" s="4">
        <v>1</v>
      </c>
      <c r="Y60" s="4">
        <v>1079.58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217</v>
      </c>
      <c r="F61" s="4">
        <f>ROUND(Source!AU42,O61)</f>
        <v>0</v>
      </c>
      <c r="G61" s="4" t="s">
        <v>135</v>
      </c>
      <c r="H61" s="4" t="s">
        <v>136</v>
      </c>
      <c r="I61" s="4"/>
      <c r="J61" s="4"/>
      <c r="K61" s="4">
        <v>217</v>
      </c>
      <c r="L61" s="4">
        <v>18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230</v>
      </c>
      <c r="F62" s="4">
        <f>ROUND(Source!BA42,O62)</f>
        <v>0</v>
      </c>
      <c r="G62" s="4" t="s">
        <v>137</v>
      </c>
      <c r="H62" s="4" t="s">
        <v>138</v>
      </c>
      <c r="I62" s="4"/>
      <c r="J62" s="4"/>
      <c r="K62" s="4">
        <v>230</v>
      </c>
      <c r="L62" s="4">
        <v>19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206</v>
      </c>
      <c r="F63" s="4">
        <f>ROUND(Source!T42,O63)</f>
        <v>0</v>
      </c>
      <c r="G63" s="4" t="s">
        <v>139</v>
      </c>
      <c r="H63" s="4" t="s">
        <v>140</v>
      </c>
      <c r="I63" s="4"/>
      <c r="J63" s="4"/>
      <c r="K63" s="4">
        <v>206</v>
      </c>
      <c r="L63" s="4">
        <v>20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207</v>
      </c>
      <c r="F64" s="4">
        <f>Source!U42</f>
        <v>17.953707917200003</v>
      </c>
      <c r="G64" s="4" t="s">
        <v>141</v>
      </c>
      <c r="H64" s="4" t="s">
        <v>142</v>
      </c>
      <c r="I64" s="4"/>
      <c r="J64" s="4"/>
      <c r="K64" s="4">
        <v>207</v>
      </c>
      <c r="L64" s="4">
        <v>21</v>
      </c>
      <c r="M64" s="4">
        <v>3</v>
      </c>
      <c r="N64" s="4" t="s">
        <v>3</v>
      </c>
      <c r="O64" s="4">
        <v>-1</v>
      </c>
      <c r="P64" s="4"/>
      <c r="Q64" s="4"/>
      <c r="R64" s="4"/>
      <c r="S64" s="4"/>
      <c r="T64" s="4"/>
      <c r="U64" s="4"/>
      <c r="V64" s="4"/>
      <c r="W64" s="4">
        <v>17.953707917199999</v>
      </c>
      <c r="X64" s="4">
        <v>1</v>
      </c>
      <c r="Y64" s="4">
        <v>17.953707917199999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208</v>
      </c>
      <c r="F65" s="4">
        <f>Source!V42</f>
        <v>0</v>
      </c>
      <c r="G65" s="4" t="s">
        <v>143</v>
      </c>
      <c r="H65" s="4" t="s">
        <v>144</v>
      </c>
      <c r="I65" s="4"/>
      <c r="J65" s="4"/>
      <c r="K65" s="4">
        <v>208</v>
      </c>
      <c r="L65" s="4">
        <v>22</v>
      </c>
      <c r="M65" s="4">
        <v>3</v>
      </c>
      <c r="N65" s="4" t="s">
        <v>3</v>
      </c>
      <c r="O65" s="4">
        <v>-1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209</v>
      </c>
      <c r="F66" s="4">
        <f>ROUND(Source!W42,O66)</f>
        <v>0</v>
      </c>
      <c r="G66" s="4" t="s">
        <v>145</v>
      </c>
      <c r="H66" s="4" t="s">
        <v>146</v>
      </c>
      <c r="I66" s="4"/>
      <c r="J66" s="4"/>
      <c r="K66" s="4">
        <v>209</v>
      </c>
      <c r="L66" s="4">
        <v>23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233</v>
      </c>
      <c r="F67" s="4">
        <f>ROUND(Source!BD42,O67)</f>
        <v>0</v>
      </c>
      <c r="G67" s="4" t="s">
        <v>147</v>
      </c>
      <c r="H67" s="4" t="s">
        <v>148</v>
      </c>
      <c r="I67" s="4"/>
      <c r="J67" s="4"/>
      <c r="K67" s="4">
        <v>233</v>
      </c>
      <c r="L67" s="4">
        <v>24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210</v>
      </c>
      <c r="F68" s="4">
        <f>ROUND(Source!X42,O68)</f>
        <v>7822.07</v>
      </c>
      <c r="G68" s="4" t="s">
        <v>149</v>
      </c>
      <c r="H68" s="4" t="s">
        <v>150</v>
      </c>
      <c r="I68" s="4"/>
      <c r="J68" s="4"/>
      <c r="K68" s="4">
        <v>210</v>
      </c>
      <c r="L68" s="4">
        <v>25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7822.07</v>
      </c>
      <c r="X68" s="4">
        <v>1</v>
      </c>
      <c r="Y68" s="4">
        <v>7822.07</v>
      </c>
      <c r="Z68" s="4"/>
      <c r="AA68" s="4"/>
      <c r="AB68" s="4"/>
    </row>
    <row r="69" spans="1:245" x14ac:dyDescent="0.2">
      <c r="A69" s="4">
        <v>50</v>
      </c>
      <c r="B69" s="4">
        <v>0</v>
      </c>
      <c r="C69" s="4">
        <v>0</v>
      </c>
      <c r="D69" s="4">
        <v>1</v>
      </c>
      <c r="E69" s="4">
        <v>211</v>
      </c>
      <c r="F69" s="4">
        <f>ROUND(Source!Y42,O69)</f>
        <v>3648.16</v>
      </c>
      <c r="G69" s="4" t="s">
        <v>151</v>
      </c>
      <c r="H69" s="4" t="s">
        <v>152</v>
      </c>
      <c r="I69" s="4"/>
      <c r="J69" s="4"/>
      <c r="K69" s="4">
        <v>211</v>
      </c>
      <c r="L69" s="4">
        <v>26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3648.16</v>
      </c>
      <c r="X69" s="4">
        <v>1</v>
      </c>
      <c r="Y69" s="4">
        <v>3648.16</v>
      </c>
      <c r="Z69" s="4"/>
      <c r="AA69" s="4"/>
      <c r="AB69" s="4"/>
    </row>
    <row r="70" spans="1:245" x14ac:dyDescent="0.2">
      <c r="A70" s="4">
        <v>50</v>
      </c>
      <c r="B70" s="4">
        <v>0</v>
      </c>
      <c r="C70" s="4">
        <v>0</v>
      </c>
      <c r="D70" s="4">
        <v>1</v>
      </c>
      <c r="E70" s="4">
        <v>224</v>
      </c>
      <c r="F70" s="4">
        <f>ROUND(Source!AR42,O70)</f>
        <v>57175.92</v>
      </c>
      <c r="G70" s="4" t="s">
        <v>153</v>
      </c>
      <c r="H70" s="4" t="s">
        <v>154</v>
      </c>
      <c r="I70" s="4"/>
      <c r="J70" s="4"/>
      <c r="K70" s="4">
        <v>224</v>
      </c>
      <c r="L70" s="4">
        <v>27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57175.92</v>
      </c>
      <c r="X70" s="4">
        <v>1</v>
      </c>
      <c r="Y70" s="4">
        <v>57175.92</v>
      </c>
      <c r="Z70" s="4"/>
      <c r="AA70" s="4"/>
      <c r="AB70" s="4"/>
    </row>
    <row r="72" spans="1:245" x14ac:dyDescent="0.2">
      <c r="A72" s="1">
        <v>4</v>
      </c>
      <c r="B72" s="1">
        <v>1</v>
      </c>
      <c r="C72" s="1"/>
      <c r="D72" s="1">
        <f>ROW(A85)</f>
        <v>85</v>
      </c>
      <c r="E72" s="1"/>
      <c r="F72" s="1" t="s">
        <v>18</v>
      </c>
      <c r="G72" s="1" t="s">
        <v>155</v>
      </c>
      <c r="H72" s="1" t="s">
        <v>3</v>
      </c>
      <c r="I72" s="1">
        <v>0</v>
      </c>
      <c r="J72" s="1"/>
      <c r="K72" s="1">
        <v>0</v>
      </c>
      <c r="L72" s="1"/>
      <c r="M72" s="1" t="s">
        <v>3</v>
      </c>
      <c r="N72" s="1"/>
      <c r="O72" s="1"/>
      <c r="P72" s="1"/>
      <c r="Q72" s="1"/>
      <c r="R72" s="1"/>
      <c r="S72" s="1">
        <v>0</v>
      </c>
      <c r="T72" s="1"/>
      <c r="U72" s="1" t="s">
        <v>3</v>
      </c>
      <c r="V72" s="1">
        <v>0</v>
      </c>
      <c r="W72" s="1"/>
      <c r="X72" s="1"/>
      <c r="Y72" s="1"/>
      <c r="Z72" s="1"/>
      <c r="AA72" s="1"/>
      <c r="AB72" s="1" t="s">
        <v>3</v>
      </c>
      <c r="AC72" s="1" t="s">
        <v>3</v>
      </c>
      <c r="AD72" s="1" t="s">
        <v>3</v>
      </c>
      <c r="AE72" s="1" t="s">
        <v>3</v>
      </c>
      <c r="AF72" s="1" t="s">
        <v>3</v>
      </c>
      <c r="AG72" s="1" t="s">
        <v>3</v>
      </c>
      <c r="AH72" s="1"/>
      <c r="AI72" s="1"/>
      <c r="AJ72" s="1"/>
      <c r="AK72" s="1"/>
      <c r="AL72" s="1"/>
      <c r="AM72" s="1"/>
      <c r="AN72" s="1"/>
      <c r="AO72" s="1"/>
      <c r="AP72" s="1" t="s">
        <v>3</v>
      </c>
      <c r="AQ72" s="1" t="s">
        <v>3</v>
      </c>
      <c r="AR72" s="1" t="s">
        <v>3</v>
      </c>
      <c r="AS72" s="1"/>
      <c r="AT72" s="1"/>
      <c r="AU72" s="1"/>
      <c r="AV72" s="1"/>
      <c r="AW72" s="1"/>
      <c r="AX72" s="1"/>
      <c r="AY72" s="1"/>
      <c r="AZ72" s="1" t="s">
        <v>3</v>
      </c>
      <c r="BA72" s="1"/>
      <c r="BB72" s="1" t="s">
        <v>3</v>
      </c>
      <c r="BC72" s="1" t="s">
        <v>3</v>
      </c>
      <c r="BD72" s="1" t="s">
        <v>3</v>
      </c>
      <c r="BE72" s="1" t="s">
        <v>3</v>
      </c>
      <c r="BF72" s="1" t="s">
        <v>3</v>
      </c>
      <c r="BG72" s="1" t="s">
        <v>3</v>
      </c>
      <c r="BH72" s="1" t="s">
        <v>3</v>
      </c>
      <c r="BI72" s="1" t="s">
        <v>3</v>
      </c>
      <c r="BJ72" s="1" t="s">
        <v>3</v>
      </c>
      <c r="BK72" s="1" t="s">
        <v>3</v>
      </c>
      <c r="BL72" s="1" t="s">
        <v>3</v>
      </c>
      <c r="BM72" s="1" t="s">
        <v>3</v>
      </c>
      <c r="BN72" s="1" t="s">
        <v>3</v>
      </c>
      <c r="BO72" s="1" t="s">
        <v>3</v>
      </c>
      <c r="BP72" s="1" t="s">
        <v>3</v>
      </c>
      <c r="BQ72" s="1"/>
      <c r="BR72" s="1"/>
      <c r="BS72" s="1"/>
      <c r="BT72" s="1"/>
      <c r="BU72" s="1"/>
      <c r="BV72" s="1"/>
      <c r="BW72" s="1"/>
      <c r="BX72" s="1">
        <v>0</v>
      </c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>
        <v>0</v>
      </c>
    </row>
    <row r="74" spans="1:245" x14ac:dyDescent="0.2">
      <c r="A74" s="2">
        <v>52</v>
      </c>
      <c r="B74" s="2">
        <f t="shared" ref="B74:G74" si="60">B85</f>
        <v>1</v>
      </c>
      <c r="C74" s="2">
        <f t="shared" si="60"/>
        <v>4</v>
      </c>
      <c r="D74" s="2">
        <f t="shared" si="60"/>
        <v>72</v>
      </c>
      <c r="E74" s="2">
        <f t="shared" si="60"/>
        <v>0</v>
      </c>
      <c r="F74" s="2" t="str">
        <f t="shared" si="60"/>
        <v>Новый раздел</v>
      </c>
      <c r="G74" s="2" t="str">
        <f t="shared" si="60"/>
        <v>Монтажные работы</v>
      </c>
      <c r="H74" s="2"/>
      <c r="I74" s="2"/>
      <c r="J74" s="2"/>
      <c r="K74" s="2"/>
      <c r="L74" s="2"/>
      <c r="M74" s="2"/>
      <c r="N74" s="2"/>
      <c r="O74" s="2">
        <f t="shared" ref="O74:AT74" si="61">O85</f>
        <v>57577.21</v>
      </c>
      <c r="P74" s="2">
        <f t="shared" si="61"/>
        <v>38008.89</v>
      </c>
      <c r="Q74" s="2">
        <f t="shared" si="61"/>
        <v>1192.51</v>
      </c>
      <c r="R74" s="2">
        <f t="shared" si="61"/>
        <v>553.28</v>
      </c>
      <c r="S74" s="2">
        <f t="shared" si="61"/>
        <v>18375.810000000001</v>
      </c>
      <c r="T74" s="2">
        <f t="shared" si="61"/>
        <v>0</v>
      </c>
      <c r="U74" s="2">
        <f t="shared" si="61"/>
        <v>29.637359188799998</v>
      </c>
      <c r="V74" s="2">
        <f t="shared" si="61"/>
        <v>0</v>
      </c>
      <c r="W74" s="2">
        <f t="shared" si="61"/>
        <v>0</v>
      </c>
      <c r="X74" s="2">
        <f t="shared" si="61"/>
        <v>16905.740000000002</v>
      </c>
      <c r="Y74" s="2">
        <f t="shared" si="61"/>
        <v>7901.6</v>
      </c>
      <c r="Z74" s="2">
        <f t="shared" si="61"/>
        <v>0</v>
      </c>
      <c r="AA74" s="2">
        <f t="shared" si="61"/>
        <v>0</v>
      </c>
      <c r="AB74" s="2">
        <f t="shared" si="61"/>
        <v>57577.21</v>
      </c>
      <c r="AC74" s="2">
        <f t="shared" si="61"/>
        <v>38008.89</v>
      </c>
      <c r="AD74" s="2">
        <f t="shared" si="61"/>
        <v>1192.51</v>
      </c>
      <c r="AE74" s="2">
        <f t="shared" si="61"/>
        <v>553.28</v>
      </c>
      <c r="AF74" s="2">
        <f t="shared" si="61"/>
        <v>18375.810000000001</v>
      </c>
      <c r="AG74" s="2">
        <f t="shared" si="61"/>
        <v>0</v>
      </c>
      <c r="AH74" s="2">
        <f t="shared" si="61"/>
        <v>29.637359188799998</v>
      </c>
      <c r="AI74" s="2">
        <f t="shared" si="61"/>
        <v>0</v>
      </c>
      <c r="AJ74" s="2">
        <f t="shared" si="61"/>
        <v>0</v>
      </c>
      <c r="AK74" s="2">
        <f t="shared" si="61"/>
        <v>16905.740000000002</v>
      </c>
      <c r="AL74" s="2">
        <f t="shared" si="61"/>
        <v>7901.6</v>
      </c>
      <c r="AM74" s="2">
        <f t="shared" si="61"/>
        <v>0</v>
      </c>
      <c r="AN74" s="2">
        <f t="shared" si="61"/>
        <v>0</v>
      </c>
      <c r="AO74" s="2">
        <f t="shared" si="61"/>
        <v>0</v>
      </c>
      <c r="AP74" s="2">
        <f t="shared" si="61"/>
        <v>0</v>
      </c>
      <c r="AQ74" s="2">
        <f t="shared" si="61"/>
        <v>0</v>
      </c>
      <c r="AR74" s="2">
        <f t="shared" si="61"/>
        <v>83269.81</v>
      </c>
      <c r="AS74" s="2">
        <f t="shared" si="61"/>
        <v>0</v>
      </c>
      <c r="AT74" s="2">
        <f t="shared" si="61"/>
        <v>83269.81</v>
      </c>
      <c r="AU74" s="2">
        <f t="shared" ref="AU74:BZ74" si="62">AU85</f>
        <v>0</v>
      </c>
      <c r="AV74" s="2">
        <f t="shared" si="62"/>
        <v>38008.89</v>
      </c>
      <c r="AW74" s="2">
        <f t="shared" si="62"/>
        <v>38008.89</v>
      </c>
      <c r="AX74" s="2">
        <f t="shared" si="62"/>
        <v>0</v>
      </c>
      <c r="AY74" s="2">
        <f t="shared" si="62"/>
        <v>38008.89</v>
      </c>
      <c r="AZ74" s="2">
        <f t="shared" si="62"/>
        <v>0</v>
      </c>
      <c r="BA74" s="2">
        <f t="shared" si="62"/>
        <v>0</v>
      </c>
      <c r="BB74" s="2">
        <f t="shared" si="62"/>
        <v>0</v>
      </c>
      <c r="BC74" s="2">
        <f t="shared" si="62"/>
        <v>0</v>
      </c>
      <c r="BD74" s="2">
        <f t="shared" si="62"/>
        <v>0</v>
      </c>
      <c r="BE74" s="2">
        <f t="shared" si="62"/>
        <v>0</v>
      </c>
      <c r="BF74" s="2">
        <f t="shared" si="62"/>
        <v>0</v>
      </c>
      <c r="BG74" s="2">
        <f t="shared" si="62"/>
        <v>0</v>
      </c>
      <c r="BH74" s="2">
        <f t="shared" si="62"/>
        <v>0</v>
      </c>
      <c r="BI74" s="2">
        <f t="shared" si="62"/>
        <v>0</v>
      </c>
      <c r="BJ74" s="2">
        <f t="shared" si="62"/>
        <v>0</v>
      </c>
      <c r="BK74" s="2">
        <f t="shared" si="62"/>
        <v>0</v>
      </c>
      <c r="BL74" s="2">
        <f t="shared" si="62"/>
        <v>0</v>
      </c>
      <c r="BM74" s="2">
        <f t="shared" si="62"/>
        <v>0</v>
      </c>
      <c r="BN74" s="2">
        <f t="shared" si="62"/>
        <v>0</v>
      </c>
      <c r="BO74" s="2">
        <f t="shared" si="62"/>
        <v>0</v>
      </c>
      <c r="BP74" s="2">
        <f t="shared" si="62"/>
        <v>0</v>
      </c>
      <c r="BQ74" s="2">
        <f t="shared" si="62"/>
        <v>0</v>
      </c>
      <c r="BR74" s="2">
        <f t="shared" si="62"/>
        <v>0</v>
      </c>
      <c r="BS74" s="2">
        <f t="shared" si="62"/>
        <v>0</v>
      </c>
      <c r="BT74" s="2">
        <f t="shared" si="62"/>
        <v>0</v>
      </c>
      <c r="BU74" s="2">
        <f t="shared" si="62"/>
        <v>0</v>
      </c>
      <c r="BV74" s="2">
        <f t="shared" si="62"/>
        <v>0</v>
      </c>
      <c r="BW74" s="2">
        <f t="shared" si="62"/>
        <v>0</v>
      </c>
      <c r="BX74" s="2">
        <f t="shared" si="62"/>
        <v>0</v>
      </c>
      <c r="BY74" s="2">
        <f t="shared" si="62"/>
        <v>0</v>
      </c>
      <c r="BZ74" s="2">
        <f t="shared" si="62"/>
        <v>0</v>
      </c>
      <c r="CA74" s="2">
        <f t="shared" ref="CA74:DF74" si="63">CA85</f>
        <v>83269.81</v>
      </c>
      <c r="CB74" s="2">
        <f t="shared" si="63"/>
        <v>0</v>
      </c>
      <c r="CC74" s="2">
        <f t="shared" si="63"/>
        <v>83269.81</v>
      </c>
      <c r="CD74" s="2">
        <f t="shared" si="63"/>
        <v>0</v>
      </c>
      <c r="CE74" s="2">
        <f t="shared" si="63"/>
        <v>38008.89</v>
      </c>
      <c r="CF74" s="2">
        <f t="shared" si="63"/>
        <v>38008.89</v>
      </c>
      <c r="CG74" s="2">
        <f t="shared" si="63"/>
        <v>0</v>
      </c>
      <c r="CH74" s="2">
        <f t="shared" si="63"/>
        <v>38008.89</v>
      </c>
      <c r="CI74" s="2">
        <f t="shared" si="63"/>
        <v>0</v>
      </c>
      <c r="CJ74" s="2">
        <f t="shared" si="63"/>
        <v>0</v>
      </c>
      <c r="CK74" s="2">
        <f t="shared" si="63"/>
        <v>0</v>
      </c>
      <c r="CL74" s="2">
        <f t="shared" si="63"/>
        <v>0</v>
      </c>
      <c r="CM74" s="2">
        <f t="shared" si="63"/>
        <v>0</v>
      </c>
      <c r="CN74" s="2">
        <f t="shared" si="63"/>
        <v>0</v>
      </c>
      <c r="CO74" s="2">
        <f t="shared" si="63"/>
        <v>0</v>
      </c>
      <c r="CP74" s="2">
        <f t="shared" si="63"/>
        <v>0</v>
      </c>
      <c r="CQ74" s="2">
        <f t="shared" si="63"/>
        <v>0</v>
      </c>
      <c r="CR74" s="2">
        <f t="shared" si="63"/>
        <v>0</v>
      </c>
      <c r="CS74" s="2">
        <f t="shared" si="63"/>
        <v>0</v>
      </c>
      <c r="CT74" s="2">
        <f t="shared" si="63"/>
        <v>0</v>
      </c>
      <c r="CU74" s="2">
        <f t="shared" si="63"/>
        <v>0</v>
      </c>
      <c r="CV74" s="2">
        <f t="shared" si="63"/>
        <v>0</v>
      </c>
      <c r="CW74" s="2">
        <f t="shared" si="63"/>
        <v>0</v>
      </c>
      <c r="CX74" s="2">
        <f t="shared" si="63"/>
        <v>0</v>
      </c>
      <c r="CY74" s="2">
        <f t="shared" si="63"/>
        <v>0</v>
      </c>
      <c r="CZ74" s="2">
        <f t="shared" si="63"/>
        <v>0</v>
      </c>
      <c r="DA74" s="2">
        <f t="shared" si="63"/>
        <v>0</v>
      </c>
      <c r="DB74" s="2">
        <f t="shared" si="63"/>
        <v>0</v>
      </c>
      <c r="DC74" s="2">
        <f t="shared" si="63"/>
        <v>0</v>
      </c>
      <c r="DD74" s="2">
        <f t="shared" si="63"/>
        <v>0</v>
      </c>
      <c r="DE74" s="2">
        <f t="shared" si="63"/>
        <v>0</v>
      </c>
      <c r="DF74" s="2">
        <f t="shared" si="63"/>
        <v>0</v>
      </c>
      <c r="DG74" s="3">
        <f t="shared" ref="DG74:EL74" si="64">DG85</f>
        <v>0</v>
      </c>
      <c r="DH74" s="3">
        <f t="shared" si="64"/>
        <v>0</v>
      </c>
      <c r="DI74" s="3">
        <f t="shared" si="64"/>
        <v>0</v>
      </c>
      <c r="DJ74" s="3">
        <f t="shared" si="64"/>
        <v>0</v>
      </c>
      <c r="DK74" s="3">
        <f t="shared" si="64"/>
        <v>0</v>
      </c>
      <c r="DL74" s="3">
        <f t="shared" si="64"/>
        <v>0</v>
      </c>
      <c r="DM74" s="3">
        <f t="shared" si="64"/>
        <v>0</v>
      </c>
      <c r="DN74" s="3">
        <f t="shared" si="64"/>
        <v>0</v>
      </c>
      <c r="DO74" s="3">
        <f t="shared" si="64"/>
        <v>0</v>
      </c>
      <c r="DP74" s="3">
        <f t="shared" si="64"/>
        <v>0</v>
      </c>
      <c r="DQ74" s="3">
        <f t="shared" si="64"/>
        <v>0</v>
      </c>
      <c r="DR74" s="3">
        <f t="shared" si="64"/>
        <v>0</v>
      </c>
      <c r="DS74" s="3">
        <f t="shared" si="64"/>
        <v>0</v>
      </c>
      <c r="DT74" s="3">
        <f t="shared" si="64"/>
        <v>0</v>
      </c>
      <c r="DU74" s="3">
        <f t="shared" si="64"/>
        <v>0</v>
      </c>
      <c r="DV74" s="3">
        <f t="shared" si="64"/>
        <v>0</v>
      </c>
      <c r="DW74" s="3">
        <f t="shared" si="64"/>
        <v>0</v>
      </c>
      <c r="DX74" s="3">
        <f t="shared" si="64"/>
        <v>0</v>
      </c>
      <c r="DY74" s="3">
        <f t="shared" si="64"/>
        <v>0</v>
      </c>
      <c r="DZ74" s="3">
        <f t="shared" si="64"/>
        <v>0</v>
      </c>
      <c r="EA74" s="3">
        <f t="shared" si="64"/>
        <v>0</v>
      </c>
      <c r="EB74" s="3">
        <f t="shared" si="64"/>
        <v>0</v>
      </c>
      <c r="EC74" s="3">
        <f t="shared" si="64"/>
        <v>0</v>
      </c>
      <c r="ED74" s="3">
        <f t="shared" si="64"/>
        <v>0</v>
      </c>
      <c r="EE74" s="3">
        <f t="shared" si="64"/>
        <v>0</v>
      </c>
      <c r="EF74" s="3">
        <f t="shared" si="64"/>
        <v>0</v>
      </c>
      <c r="EG74" s="3">
        <f t="shared" si="64"/>
        <v>0</v>
      </c>
      <c r="EH74" s="3">
        <f t="shared" si="64"/>
        <v>0</v>
      </c>
      <c r="EI74" s="3">
        <f t="shared" si="64"/>
        <v>0</v>
      </c>
      <c r="EJ74" s="3">
        <f t="shared" si="64"/>
        <v>0</v>
      </c>
      <c r="EK74" s="3">
        <f t="shared" si="64"/>
        <v>0</v>
      </c>
      <c r="EL74" s="3">
        <f t="shared" si="64"/>
        <v>0</v>
      </c>
      <c r="EM74" s="3">
        <f t="shared" ref="EM74:FR74" si="65">EM85</f>
        <v>0</v>
      </c>
      <c r="EN74" s="3">
        <f t="shared" si="65"/>
        <v>0</v>
      </c>
      <c r="EO74" s="3">
        <f t="shared" si="65"/>
        <v>0</v>
      </c>
      <c r="EP74" s="3">
        <f t="shared" si="65"/>
        <v>0</v>
      </c>
      <c r="EQ74" s="3">
        <f t="shared" si="65"/>
        <v>0</v>
      </c>
      <c r="ER74" s="3">
        <f t="shared" si="65"/>
        <v>0</v>
      </c>
      <c r="ES74" s="3">
        <f t="shared" si="65"/>
        <v>0</v>
      </c>
      <c r="ET74" s="3">
        <f t="shared" si="65"/>
        <v>0</v>
      </c>
      <c r="EU74" s="3">
        <f t="shared" si="65"/>
        <v>0</v>
      </c>
      <c r="EV74" s="3">
        <f t="shared" si="65"/>
        <v>0</v>
      </c>
      <c r="EW74" s="3">
        <f t="shared" si="65"/>
        <v>0</v>
      </c>
      <c r="EX74" s="3">
        <f t="shared" si="65"/>
        <v>0</v>
      </c>
      <c r="EY74" s="3">
        <f t="shared" si="65"/>
        <v>0</v>
      </c>
      <c r="EZ74" s="3">
        <f t="shared" si="65"/>
        <v>0</v>
      </c>
      <c r="FA74" s="3">
        <f t="shared" si="65"/>
        <v>0</v>
      </c>
      <c r="FB74" s="3">
        <f t="shared" si="65"/>
        <v>0</v>
      </c>
      <c r="FC74" s="3">
        <f t="shared" si="65"/>
        <v>0</v>
      </c>
      <c r="FD74" s="3">
        <f t="shared" si="65"/>
        <v>0</v>
      </c>
      <c r="FE74" s="3">
        <f t="shared" si="65"/>
        <v>0</v>
      </c>
      <c r="FF74" s="3">
        <f t="shared" si="65"/>
        <v>0</v>
      </c>
      <c r="FG74" s="3">
        <f t="shared" si="65"/>
        <v>0</v>
      </c>
      <c r="FH74" s="3">
        <f t="shared" si="65"/>
        <v>0</v>
      </c>
      <c r="FI74" s="3">
        <f t="shared" si="65"/>
        <v>0</v>
      </c>
      <c r="FJ74" s="3">
        <f t="shared" si="65"/>
        <v>0</v>
      </c>
      <c r="FK74" s="3">
        <f t="shared" si="65"/>
        <v>0</v>
      </c>
      <c r="FL74" s="3">
        <f t="shared" si="65"/>
        <v>0</v>
      </c>
      <c r="FM74" s="3">
        <f t="shared" si="65"/>
        <v>0</v>
      </c>
      <c r="FN74" s="3">
        <f t="shared" si="65"/>
        <v>0</v>
      </c>
      <c r="FO74" s="3">
        <f t="shared" si="65"/>
        <v>0</v>
      </c>
      <c r="FP74" s="3">
        <f t="shared" si="65"/>
        <v>0</v>
      </c>
      <c r="FQ74" s="3">
        <f t="shared" si="65"/>
        <v>0</v>
      </c>
      <c r="FR74" s="3">
        <f t="shared" si="65"/>
        <v>0</v>
      </c>
      <c r="FS74" s="3">
        <f t="shared" ref="FS74:GX74" si="66">FS85</f>
        <v>0</v>
      </c>
      <c r="FT74" s="3">
        <f t="shared" si="66"/>
        <v>0</v>
      </c>
      <c r="FU74" s="3">
        <f t="shared" si="66"/>
        <v>0</v>
      </c>
      <c r="FV74" s="3">
        <f t="shared" si="66"/>
        <v>0</v>
      </c>
      <c r="FW74" s="3">
        <f t="shared" si="66"/>
        <v>0</v>
      </c>
      <c r="FX74" s="3">
        <f t="shared" si="66"/>
        <v>0</v>
      </c>
      <c r="FY74" s="3">
        <f t="shared" si="66"/>
        <v>0</v>
      </c>
      <c r="FZ74" s="3">
        <f t="shared" si="66"/>
        <v>0</v>
      </c>
      <c r="GA74" s="3">
        <f t="shared" si="66"/>
        <v>0</v>
      </c>
      <c r="GB74" s="3">
        <f t="shared" si="66"/>
        <v>0</v>
      </c>
      <c r="GC74" s="3">
        <f t="shared" si="66"/>
        <v>0</v>
      </c>
      <c r="GD74" s="3">
        <f t="shared" si="66"/>
        <v>0</v>
      </c>
      <c r="GE74" s="3">
        <f t="shared" si="66"/>
        <v>0</v>
      </c>
      <c r="GF74" s="3">
        <f t="shared" si="66"/>
        <v>0</v>
      </c>
      <c r="GG74" s="3">
        <f t="shared" si="66"/>
        <v>0</v>
      </c>
      <c r="GH74" s="3">
        <f t="shared" si="66"/>
        <v>0</v>
      </c>
      <c r="GI74" s="3">
        <f t="shared" si="66"/>
        <v>0</v>
      </c>
      <c r="GJ74" s="3">
        <f t="shared" si="66"/>
        <v>0</v>
      </c>
      <c r="GK74" s="3">
        <f t="shared" si="66"/>
        <v>0</v>
      </c>
      <c r="GL74" s="3">
        <f t="shared" si="66"/>
        <v>0</v>
      </c>
      <c r="GM74" s="3">
        <f t="shared" si="66"/>
        <v>0</v>
      </c>
      <c r="GN74" s="3">
        <f t="shared" si="66"/>
        <v>0</v>
      </c>
      <c r="GO74" s="3">
        <f t="shared" si="66"/>
        <v>0</v>
      </c>
      <c r="GP74" s="3">
        <f t="shared" si="66"/>
        <v>0</v>
      </c>
      <c r="GQ74" s="3">
        <f t="shared" si="66"/>
        <v>0</v>
      </c>
      <c r="GR74" s="3">
        <f t="shared" si="66"/>
        <v>0</v>
      </c>
      <c r="GS74" s="3">
        <f t="shared" si="66"/>
        <v>0</v>
      </c>
      <c r="GT74" s="3">
        <f t="shared" si="66"/>
        <v>0</v>
      </c>
      <c r="GU74" s="3">
        <f t="shared" si="66"/>
        <v>0</v>
      </c>
      <c r="GV74" s="3">
        <f t="shared" si="66"/>
        <v>0</v>
      </c>
      <c r="GW74" s="3">
        <f t="shared" si="66"/>
        <v>0</v>
      </c>
      <c r="GX74" s="3">
        <f t="shared" si="66"/>
        <v>0</v>
      </c>
    </row>
    <row r="76" spans="1:245" x14ac:dyDescent="0.2">
      <c r="A76">
        <v>19</v>
      </c>
      <c r="B76">
        <v>1</v>
      </c>
      <c r="F76" t="s">
        <v>3</v>
      </c>
      <c r="G76" t="s">
        <v>156</v>
      </c>
      <c r="H76" t="s">
        <v>3</v>
      </c>
      <c r="AA76">
        <v>1</v>
      </c>
      <c r="IK76">
        <v>0</v>
      </c>
    </row>
    <row r="77" spans="1:245" x14ac:dyDescent="0.2">
      <c r="A77">
        <v>17</v>
      </c>
      <c r="B77">
        <v>1</v>
      </c>
      <c r="C77">
        <f>ROW(SmtRes!A21)</f>
        <v>21</v>
      </c>
      <c r="E77" t="s">
        <v>157</v>
      </c>
      <c r="F77" t="s">
        <v>158</v>
      </c>
      <c r="G77" t="s">
        <v>159</v>
      </c>
      <c r="H77" t="s">
        <v>160</v>
      </c>
      <c r="I77">
        <f>ROUND((4.04+12.12)*3*0.5/100,9)</f>
        <v>0.2424</v>
      </c>
      <c r="J77">
        <v>0</v>
      </c>
      <c r="K77">
        <f>ROUND((4.04+12.12)*3*0.5/100,9)</f>
        <v>0.2424</v>
      </c>
      <c r="O77">
        <f t="shared" ref="O77:O83" si="67">ROUND(CP77,2)</f>
        <v>3593.08</v>
      </c>
      <c r="P77">
        <f t="shared" ref="P77:P83" si="68">ROUND(CQ77*I77,2)</f>
        <v>241.1</v>
      </c>
      <c r="Q77">
        <f t="shared" ref="Q77:Q83" si="69">ROUND(CR77*I77,2)</f>
        <v>250.38</v>
      </c>
      <c r="R77">
        <f t="shared" ref="R77:R83" si="70">ROUND(CS77*I77,2)</f>
        <v>102.61</v>
      </c>
      <c r="S77">
        <f t="shared" ref="S77:S83" si="71">ROUND(CT77*I77,2)</f>
        <v>3101.6</v>
      </c>
      <c r="T77">
        <f t="shared" ref="T77:T83" si="72">ROUND(CU77*I77,2)</f>
        <v>0</v>
      </c>
      <c r="U77">
        <f t="shared" ref="U77:U83" si="73">CV77*I77</f>
        <v>5.3942125248000004</v>
      </c>
      <c r="V77">
        <f t="shared" ref="V77:V83" si="74">CW77*I77</f>
        <v>0</v>
      </c>
      <c r="W77">
        <f t="shared" ref="W77:W83" si="75">ROUND(CX77*I77,2)</f>
        <v>0</v>
      </c>
      <c r="X77">
        <f t="shared" ref="X77:Y83" si="76">ROUND(CY77,2)</f>
        <v>2853.47</v>
      </c>
      <c r="Y77">
        <f t="shared" si="76"/>
        <v>1333.69</v>
      </c>
      <c r="AA77">
        <v>59523204</v>
      </c>
      <c r="AB77">
        <f t="shared" ref="AB77:AB83" si="77">ROUND((AC77+AD77+AF77),6)</f>
        <v>379.5872</v>
      </c>
      <c r="AC77">
        <f>ROUND(((ES77*1)),6)</f>
        <v>52.94</v>
      </c>
      <c r="AD77">
        <f>ROUND((((((ET77*1.1)*1.2))-(((EU77*1.1)*1.2)))+AE77),6)</f>
        <v>69.695999999999998</v>
      </c>
      <c r="AE77">
        <f>ROUND((((EU77*1.1)*1.2)),6)</f>
        <v>8.5007999999999999</v>
      </c>
      <c r="AF77">
        <f>ROUND((((EV77*1.1)*1.2)),6)</f>
        <v>256.95119999999997</v>
      </c>
      <c r="AG77">
        <f t="shared" ref="AG77:AG83" si="78">ROUND((AP77),6)</f>
        <v>0</v>
      </c>
      <c r="AH77">
        <f>(((EW77*1.1)*1.2))</f>
        <v>20.856000000000002</v>
      </c>
      <c r="AI77">
        <f>(((EX77*1.1)*1.2))</f>
        <v>0</v>
      </c>
      <c r="AJ77">
        <f t="shared" ref="AJ77:AJ83" si="79">(AS77)</f>
        <v>0</v>
      </c>
      <c r="AK77">
        <v>300.39999999999998</v>
      </c>
      <c r="AL77">
        <v>52.94</v>
      </c>
      <c r="AM77">
        <v>52.8</v>
      </c>
      <c r="AN77">
        <v>6.44</v>
      </c>
      <c r="AO77">
        <v>194.66</v>
      </c>
      <c r="AP77">
        <v>0</v>
      </c>
      <c r="AQ77">
        <v>15.8</v>
      </c>
      <c r="AR77">
        <v>0</v>
      </c>
      <c r="AS77">
        <v>0</v>
      </c>
      <c r="AT77">
        <v>92</v>
      </c>
      <c r="AU77">
        <v>43</v>
      </c>
      <c r="AV77">
        <v>1.0669999999999999</v>
      </c>
      <c r="AW77">
        <v>1.081</v>
      </c>
      <c r="AZ77">
        <v>1</v>
      </c>
      <c r="BA77">
        <v>46.67</v>
      </c>
      <c r="BB77">
        <v>13.89</v>
      </c>
      <c r="BC77">
        <v>17.38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2</v>
      </c>
      <c r="BJ77" t="s">
        <v>161</v>
      </c>
      <c r="BM77">
        <v>318</v>
      </c>
      <c r="BN77">
        <v>0</v>
      </c>
      <c r="BO77" t="s">
        <v>158</v>
      </c>
      <c r="BP77">
        <v>1</v>
      </c>
      <c r="BQ77">
        <v>40</v>
      </c>
      <c r="BR77">
        <v>0</v>
      </c>
      <c r="BS77">
        <v>46.67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92</v>
      </c>
      <c r="CA77">
        <v>43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287</v>
      </c>
      <c r="CO77">
        <v>0</v>
      </c>
      <c r="CP77">
        <f t="shared" ref="CP77:CP83" si="80">(P77+Q77+S77)</f>
        <v>3593.08</v>
      </c>
      <c r="CQ77">
        <f t="shared" ref="CQ77:CQ83" si="81">(AC77*BC77*AW77)</f>
        <v>994.62507319999986</v>
      </c>
      <c r="CR77">
        <f>((((((ET77*1.1)*1.2))*BB77-(((EU77*1.1)*1.2))*BS77)+AE77*BS77)*AV77)</f>
        <v>1032.93862848</v>
      </c>
      <c r="CS77">
        <f t="shared" ref="CS77:CS83" si="82">(AE77*BS77*AV77)</f>
        <v>423.31340251200004</v>
      </c>
      <c r="CT77">
        <f t="shared" ref="CT77:CT83" si="83">(AF77*BA77*AV77)</f>
        <v>12795.370641767999</v>
      </c>
      <c r="CU77">
        <f t="shared" ref="CU77:CU83" si="84">AG77</f>
        <v>0</v>
      </c>
      <c r="CV77">
        <f t="shared" ref="CV77:CV83" si="85">(AH77*AV77)</f>
        <v>22.253352</v>
      </c>
      <c r="CW77">
        <f t="shared" ref="CW77:CX83" si="86">AI77</f>
        <v>0</v>
      </c>
      <c r="CX77">
        <f t="shared" si="86"/>
        <v>0</v>
      </c>
      <c r="CY77">
        <f t="shared" ref="CY77:CY83" si="87">S77*(BZ77/100)</f>
        <v>2853.4720000000002</v>
      </c>
      <c r="CZ77">
        <f t="shared" ref="CZ77:CZ83" si="88">S77*(CA77/100)</f>
        <v>1333.6879999999999</v>
      </c>
      <c r="DB77">
        <v>12</v>
      </c>
      <c r="DC77" t="s">
        <v>3</v>
      </c>
      <c r="DD77" t="s">
        <v>26</v>
      </c>
      <c r="DE77" t="s">
        <v>162</v>
      </c>
      <c r="DF77" t="s">
        <v>162</v>
      </c>
      <c r="DG77" t="s">
        <v>162</v>
      </c>
      <c r="DH77" t="s">
        <v>3</v>
      </c>
      <c r="DI77" t="s">
        <v>162</v>
      </c>
      <c r="DJ77" t="s">
        <v>162</v>
      </c>
      <c r="DK77" t="s">
        <v>3</v>
      </c>
      <c r="DL77" t="s">
        <v>3</v>
      </c>
      <c r="DM77" t="s">
        <v>3</v>
      </c>
      <c r="DN77">
        <v>112</v>
      </c>
      <c r="DO77">
        <v>70</v>
      </c>
      <c r="DP77">
        <v>1.0669999999999999</v>
      </c>
      <c r="DQ77">
        <v>1.081</v>
      </c>
      <c r="DU77">
        <v>1013</v>
      </c>
      <c r="DV77" t="s">
        <v>160</v>
      </c>
      <c r="DW77" t="s">
        <v>160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58826883</v>
      </c>
      <c r="EF77">
        <v>40</v>
      </c>
      <c r="EG77" t="s">
        <v>93</v>
      </c>
      <c r="EH77">
        <v>0</v>
      </c>
      <c r="EI77" t="s">
        <v>3</v>
      </c>
      <c r="EJ77">
        <v>2</v>
      </c>
      <c r="EK77">
        <v>318</v>
      </c>
      <c r="EL77" t="s">
        <v>163</v>
      </c>
      <c r="EM77" t="s">
        <v>164</v>
      </c>
      <c r="EO77" t="s">
        <v>165</v>
      </c>
      <c r="EQ77">
        <v>0</v>
      </c>
      <c r="ER77">
        <v>300.39999999999998</v>
      </c>
      <c r="ES77">
        <v>52.94</v>
      </c>
      <c r="ET77">
        <v>52.8</v>
      </c>
      <c r="EU77">
        <v>6.44</v>
      </c>
      <c r="EV77">
        <v>194.66</v>
      </c>
      <c r="EW77">
        <v>15.8</v>
      </c>
      <c r="EX77">
        <v>0</v>
      </c>
      <c r="EY77">
        <v>0</v>
      </c>
      <c r="FQ77">
        <v>0</v>
      </c>
      <c r="FR77">
        <f t="shared" ref="FR77:FR83" si="89">ROUND(IF(BI77=3,GM77,0),2)</f>
        <v>0</v>
      </c>
      <c r="FS77">
        <v>2</v>
      </c>
      <c r="FX77">
        <v>112</v>
      </c>
      <c r="FY77">
        <v>70</v>
      </c>
      <c r="GA77" t="s">
        <v>3</v>
      </c>
      <c r="GD77">
        <v>0</v>
      </c>
      <c r="GF77">
        <v>-881173074</v>
      </c>
      <c r="GG77">
        <v>2</v>
      </c>
      <c r="GH77">
        <v>1</v>
      </c>
      <c r="GI77">
        <v>2</v>
      </c>
      <c r="GJ77">
        <v>0</v>
      </c>
      <c r="GK77">
        <f>ROUND(R77*(R12)/100,2)</f>
        <v>164.18</v>
      </c>
      <c r="GL77">
        <f t="shared" ref="GL77:GL83" si="90">ROUND(IF(AND(BH77=3,BI77=3,FS77&lt;&gt;0),P77,0),2)</f>
        <v>0</v>
      </c>
      <c r="GM77">
        <f t="shared" ref="GM77:GM83" si="91">ROUND(O77+X77+Y77+GK77,2)+GX77</f>
        <v>7944.42</v>
      </c>
      <c r="GN77">
        <f t="shared" ref="GN77:GN83" si="92">IF(OR(BI77=0,BI77=1),GM77-GX77,0)</f>
        <v>0</v>
      </c>
      <c r="GO77">
        <f t="shared" ref="GO77:GO83" si="93">IF(BI77=2,GM77-GX77,0)</f>
        <v>7944.42</v>
      </c>
      <c r="GP77">
        <f t="shared" ref="GP77:GP83" si="94">IF(BI77=4,GM77-GX77,0)</f>
        <v>0</v>
      </c>
      <c r="GR77">
        <v>0</v>
      </c>
      <c r="GS77">
        <v>3</v>
      </c>
      <c r="GT77">
        <v>0</v>
      </c>
      <c r="GU77" t="s">
        <v>3</v>
      </c>
      <c r="GV77">
        <f t="shared" ref="GV77:GV83" si="95">ROUND((GT77),6)</f>
        <v>0</v>
      </c>
      <c r="GW77">
        <v>1</v>
      </c>
      <c r="GX77">
        <f t="shared" ref="GX77:GX83" si="96">ROUND(HC77*I77,2)</f>
        <v>0</v>
      </c>
      <c r="HA77">
        <v>0</v>
      </c>
      <c r="HB77">
        <v>0</v>
      </c>
      <c r="HC77">
        <f t="shared" ref="HC77:HC83" si="97">GV77*GW77</f>
        <v>0</v>
      </c>
      <c r="HE77" t="s">
        <v>3</v>
      </c>
      <c r="HF77" t="s">
        <v>3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IK77">
        <v>0</v>
      </c>
    </row>
    <row r="78" spans="1:245" x14ac:dyDescent="0.2">
      <c r="A78">
        <v>17</v>
      </c>
      <c r="B78">
        <v>1</v>
      </c>
      <c r="C78">
        <f>ROW(SmtRes!A32)</f>
        <v>32</v>
      </c>
      <c r="E78" t="s">
        <v>166</v>
      </c>
      <c r="F78" t="s">
        <v>158</v>
      </c>
      <c r="G78" t="s">
        <v>159</v>
      </c>
      <c r="H78" t="s">
        <v>160</v>
      </c>
      <c r="I78">
        <f>ROUND((4.04+12.12)*3*0.5/100,9)</f>
        <v>0.2424</v>
      </c>
      <c r="J78">
        <v>0</v>
      </c>
      <c r="K78">
        <f>ROUND((4.04+12.12)*3*0.5/100,9)</f>
        <v>0.2424</v>
      </c>
      <c r="O78">
        <f t="shared" si="67"/>
        <v>3034.41</v>
      </c>
      <c r="P78">
        <f t="shared" si="68"/>
        <v>241.1</v>
      </c>
      <c r="Q78">
        <f t="shared" si="69"/>
        <v>208.65</v>
      </c>
      <c r="R78">
        <f t="shared" si="70"/>
        <v>85.51</v>
      </c>
      <c r="S78">
        <f t="shared" si="71"/>
        <v>2584.66</v>
      </c>
      <c r="T78">
        <f t="shared" si="72"/>
        <v>0</v>
      </c>
      <c r="U78">
        <f t="shared" si="73"/>
        <v>4.4951771040000006</v>
      </c>
      <c r="V78">
        <f t="shared" si="74"/>
        <v>0</v>
      </c>
      <c r="W78">
        <f t="shared" si="75"/>
        <v>0</v>
      </c>
      <c r="X78">
        <f t="shared" si="76"/>
        <v>2377.89</v>
      </c>
      <c r="Y78">
        <f t="shared" si="76"/>
        <v>1111.4000000000001</v>
      </c>
      <c r="AA78">
        <v>59523204</v>
      </c>
      <c r="AB78">
        <f t="shared" si="77"/>
        <v>325.14600000000002</v>
      </c>
      <c r="AC78">
        <f>ROUND((ES78),6)</f>
        <v>52.94</v>
      </c>
      <c r="AD78">
        <f>ROUND(((((ET78*1.1))-((EU78*1.1)))+AE78),6)</f>
        <v>58.08</v>
      </c>
      <c r="AE78">
        <f>ROUND(((EU78*1.1)),6)</f>
        <v>7.0839999999999996</v>
      </c>
      <c r="AF78">
        <f>ROUND(((EV78*1.1)),6)</f>
        <v>214.126</v>
      </c>
      <c r="AG78">
        <f t="shared" si="78"/>
        <v>0</v>
      </c>
      <c r="AH78">
        <f>((EW78*1.1))</f>
        <v>17.380000000000003</v>
      </c>
      <c r="AI78">
        <f>((EX78*1.1))</f>
        <v>0</v>
      </c>
      <c r="AJ78">
        <f t="shared" si="79"/>
        <v>0</v>
      </c>
      <c r="AK78">
        <v>300.39999999999998</v>
      </c>
      <c r="AL78">
        <v>52.94</v>
      </c>
      <c r="AM78">
        <v>52.8</v>
      </c>
      <c r="AN78">
        <v>6.44</v>
      </c>
      <c r="AO78">
        <v>194.66</v>
      </c>
      <c r="AP78">
        <v>0</v>
      </c>
      <c r="AQ78">
        <v>15.8</v>
      </c>
      <c r="AR78">
        <v>0</v>
      </c>
      <c r="AS78">
        <v>0</v>
      </c>
      <c r="AT78">
        <v>92</v>
      </c>
      <c r="AU78">
        <v>43</v>
      </c>
      <c r="AV78">
        <v>1.0669999999999999</v>
      </c>
      <c r="AW78">
        <v>1.081</v>
      </c>
      <c r="AZ78">
        <v>1</v>
      </c>
      <c r="BA78">
        <v>46.67</v>
      </c>
      <c r="BB78">
        <v>13.89</v>
      </c>
      <c r="BC78">
        <v>17.38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2</v>
      </c>
      <c r="BJ78" t="s">
        <v>161</v>
      </c>
      <c r="BM78">
        <v>318</v>
      </c>
      <c r="BN78">
        <v>0</v>
      </c>
      <c r="BO78" t="s">
        <v>158</v>
      </c>
      <c r="BP78">
        <v>1</v>
      </c>
      <c r="BQ78">
        <v>40</v>
      </c>
      <c r="BR78">
        <v>0</v>
      </c>
      <c r="BS78">
        <v>46.67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92</v>
      </c>
      <c r="CA78">
        <v>43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284</v>
      </c>
      <c r="CO78">
        <v>0</v>
      </c>
      <c r="CP78">
        <f t="shared" si="80"/>
        <v>3034.41</v>
      </c>
      <c r="CQ78">
        <f t="shared" si="81"/>
        <v>994.62507319999986</v>
      </c>
      <c r="CR78">
        <f>(((((ET78*1.1))*BB78-((EU78*1.1))*BS78)+AE78*BS78)*AV78)</f>
        <v>860.78219039999988</v>
      </c>
      <c r="CS78">
        <f t="shared" si="82"/>
        <v>352.76116875999998</v>
      </c>
      <c r="CT78">
        <f t="shared" si="83"/>
        <v>10662.80886814</v>
      </c>
      <c r="CU78">
        <f t="shared" si="84"/>
        <v>0</v>
      </c>
      <c r="CV78">
        <f t="shared" si="85"/>
        <v>18.544460000000001</v>
      </c>
      <c r="CW78">
        <f t="shared" si="86"/>
        <v>0</v>
      </c>
      <c r="CX78">
        <f t="shared" si="86"/>
        <v>0</v>
      </c>
      <c r="CY78">
        <f t="shared" si="87"/>
        <v>2377.8872000000001</v>
      </c>
      <c r="CZ78">
        <f t="shared" si="88"/>
        <v>1111.4037999999998</v>
      </c>
      <c r="DB78">
        <v>14</v>
      </c>
      <c r="DC78" t="s">
        <v>3</v>
      </c>
      <c r="DD78" t="s">
        <v>3</v>
      </c>
      <c r="DE78" t="s">
        <v>36</v>
      </c>
      <c r="DF78" t="s">
        <v>36</v>
      </c>
      <c r="DG78" t="s">
        <v>36</v>
      </c>
      <c r="DH78" t="s">
        <v>3</v>
      </c>
      <c r="DI78" t="s">
        <v>36</v>
      </c>
      <c r="DJ78" t="s">
        <v>36</v>
      </c>
      <c r="DK78" t="s">
        <v>3</v>
      </c>
      <c r="DL78" t="s">
        <v>3</v>
      </c>
      <c r="DM78" t="s">
        <v>3</v>
      </c>
      <c r="DN78">
        <v>112</v>
      </c>
      <c r="DO78">
        <v>70</v>
      </c>
      <c r="DP78">
        <v>1.0669999999999999</v>
      </c>
      <c r="DQ78">
        <v>1.081</v>
      </c>
      <c r="DU78">
        <v>1013</v>
      </c>
      <c r="DV78" t="s">
        <v>160</v>
      </c>
      <c r="DW78" t="s">
        <v>160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58826883</v>
      </c>
      <c r="EF78">
        <v>40</v>
      </c>
      <c r="EG78" t="s">
        <v>93</v>
      </c>
      <c r="EH78">
        <v>0</v>
      </c>
      <c r="EI78" t="s">
        <v>3</v>
      </c>
      <c r="EJ78">
        <v>2</v>
      </c>
      <c r="EK78">
        <v>318</v>
      </c>
      <c r="EL78" t="s">
        <v>163</v>
      </c>
      <c r="EM78" t="s">
        <v>164</v>
      </c>
      <c r="EO78" t="s">
        <v>39</v>
      </c>
      <c r="EQ78">
        <v>0</v>
      </c>
      <c r="ER78">
        <v>300.39999999999998</v>
      </c>
      <c r="ES78">
        <v>52.94</v>
      </c>
      <c r="ET78">
        <v>52.8</v>
      </c>
      <c r="EU78">
        <v>6.44</v>
      </c>
      <c r="EV78">
        <v>194.66</v>
      </c>
      <c r="EW78">
        <v>15.8</v>
      </c>
      <c r="EX78">
        <v>0</v>
      </c>
      <c r="EY78">
        <v>0</v>
      </c>
      <c r="FQ78">
        <v>0</v>
      </c>
      <c r="FR78">
        <f t="shared" si="89"/>
        <v>0</v>
      </c>
      <c r="FS78">
        <v>2</v>
      </c>
      <c r="FX78">
        <v>112</v>
      </c>
      <c r="FY78">
        <v>70</v>
      </c>
      <c r="GA78" t="s">
        <v>3</v>
      </c>
      <c r="GD78">
        <v>0</v>
      </c>
      <c r="GF78">
        <v>-881173074</v>
      </c>
      <c r="GG78">
        <v>2</v>
      </c>
      <c r="GH78">
        <v>1</v>
      </c>
      <c r="GI78">
        <v>2</v>
      </c>
      <c r="GJ78">
        <v>0</v>
      </c>
      <c r="GK78">
        <f>ROUND(R78*(R12)/100,2)</f>
        <v>136.82</v>
      </c>
      <c r="GL78">
        <f t="shared" si="90"/>
        <v>0</v>
      </c>
      <c r="GM78">
        <f t="shared" si="91"/>
        <v>6660.52</v>
      </c>
      <c r="GN78">
        <f t="shared" si="92"/>
        <v>0</v>
      </c>
      <c r="GO78">
        <f t="shared" si="93"/>
        <v>6660.52</v>
      </c>
      <c r="GP78">
        <f t="shared" si="94"/>
        <v>0</v>
      </c>
      <c r="GR78">
        <v>0</v>
      </c>
      <c r="GS78">
        <v>3</v>
      </c>
      <c r="GT78">
        <v>0</v>
      </c>
      <c r="GU78" t="s">
        <v>3</v>
      </c>
      <c r="GV78">
        <f t="shared" si="95"/>
        <v>0</v>
      </c>
      <c r="GW78">
        <v>1</v>
      </c>
      <c r="GX78">
        <f t="shared" si="96"/>
        <v>0</v>
      </c>
      <c r="HA78">
        <v>0</v>
      </c>
      <c r="HB78">
        <v>0</v>
      </c>
      <c r="HC78">
        <f t="shared" si="97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IK78">
        <v>0</v>
      </c>
    </row>
    <row r="79" spans="1:245" x14ac:dyDescent="0.2">
      <c r="A79">
        <v>17</v>
      </c>
      <c r="B79">
        <v>1</v>
      </c>
      <c r="E79" t="s">
        <v>167</v>
      </c>
      <c r="F79" t="s">
        <v>168</v>
      </c>
      <c r="G79" t="s">
        <v>169</v>
      </c>
      <c r="H79" t="s">
        <v>170</v>
      </c>
      <c r="I79">
        <f>ROUND(ROUND(((I77+I78)*0.1*1.02),5),9)</f>
        <v>4.9450000000000001E-2</v>
      </c>
      <c r="J79">
        <v>0</v>
      </c>
      <c r="K79">
        <f>ROUND(ROUND(((I77+I78)*0.1*1.02),5),9)</f>
        <v>4.9450000000000001E-2</v>
      </c>
      <c r="O79">
        <f t="shared" si="67"/>
        <v>33908.07</v>
      </c>
      <c r="P79">
        <f t="shared" si="68"/>
        <v>33908.07</v>
      </c>
      <c r="Q79">
        <f t="shared" si="69"/>
        <v>0</v>
      </c>
      <c r="R79">
        <f t="shared" si="70"/>
        <v>0</v>
      </c>
      <c r="S79">
        <f t="shared" si="71"/>
        <v>0</v>
      </c>
      <c r="T79">
        <f t="shared" si="72"/>
        <v>0</v>
      </c>
      <c r="U79">
        <f t="shared" si="73"/>
        <v>0</v>
      </c>
      <c r="V79">
        <f t="shared" si="74"/>
        <v>0</v>
      </c>
      <c r="W79">
        <f t="shared" si="75"/>
        <v>0</v>
      </c>
      <c r="X79">
        <f t="shared" si="76"/>
        <v>0</v>
      </c>
      <c r="Y79">
        <f t="shared" si="76"/>
        <v>0</v>
      </c>
      <c r="AA79">
        <v>59523204</v>
      </c>
      <c r="AB79">
        <f t="shared" si="77"/>
        <v>81534.37</v>
      </c>
      <c r="AC79">
        <f>ROUND((ES79),6)</f>
        <v>81534.37</v>
      </c>
      <c r="AD79">
        <f>ROUND((((ET79)-(EU79))+AE79),6)</f>
        <v>0</v>
      </c>
      <c r="AE79">
        <f>ROUND((EU79),6)</f>
        <v>0</v>
      </c>
      <c r="AF79">
        <f>ROUND((EV79),6)</f>
        <v>0</v>
      </c>
      <c r="AG79">
        <f t="shared" si="78"/>
        <v>0</v>
      </c>
      <c r="AH79">
        <f>(EW79)</f>
        <v>0</v>
      </c>
      <c r="AI79">
        <f>(EX79)</f>
        <v>0</v>
      </c>
      <c r="AJ79">
        <f t="shared" si="79"/>
        <v>0</v>
      </c>
      <c r="AK79">
        <v>81534.37</v>
      </c>
      <c r="AL79">
        <v>81534.37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8.41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2</v>
      </c>
      <c r="BJ79" t="s">
        <v>171</v>
      </c>
      <c r="BM79">
        <v>1618</v>
      </c>
      <c r="BN79">
        <v>0</v>
      </c>
      <c r="BO79" t="s">
        <v>168</v>
      </c>
      <c r="BP79">
        <v>1</v>
      </c>
      <c r="BQ79">
        <v>201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0</v>
      </c>
      <c r="CA79">
        <v>0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80"/>
        <v>33908.07</v>
      </c>
      <c r="CQ79">
        <f t="shared" si="81"/>
        <v>685704.05169999995</v>
      </c>
      <c r="CR79">
        <f>((((ET79)*BB79-(EU79)*BS79)+AE79*BS79)*AV79)</f>
        <v>0</v>
      </c>
      <c r="CS79">
        <f t="shared" si="82"/>
        <v>0</v>
      </c>
      <c r="CT79">
        <f t="shared" si="83"/>
        <v>0</v>
      </c>
      <c r="CU79">
        <f t="shared" si="84"/>
        <v>0</v>
      </c>
      <c r="CV79">
        <f t="shared" si="85"/>
        <v>0</v>
      </c>
      <c r="CW79">
        <f t="shared" si="86"/>
        <v>0</v>
      </c>
      <c r="CX79">
        <f t="shared" si="86"/>
        <v>0</v>
      </c>
      <c r="CY79">
        <f t="shared" si="87"/>
        <v>0</v>
      </c>
      <c r="CZ79">
        <f t="shared" si="88"/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1003</v>
      </c>
      <c r="DV79" t="s">
        <v>170</v>
      </c>
      <c r="DW79" t="s">
        <v>170</v>
      </c>
      <c r="DX79">
        <v>1000</v>
      </c>
      <c r="DZ79" t="s">
        <v>3</v>
      </c>
      <c r="EA79" t="s">
        <v>3</v>
      </c>
      <c r="EB79" t="s">
        <v>3</v>
      </c>
      <c r="EC79" t="s">
        <v>3</v>
      </c>
      <c r="EE79">
        <v>58828183</v>
      </c>
      <c r="EF79">
        <v>201</v>
      </c>
      <c r="EG79" t="s">
        <v>172</v>
      </c>
      <c r="EH79">
        <v>0</v>
      </c>
      <c r="EI79" t="s">
        <v>3</v>
      </c>
      <c r="EJ79">
        <v>2</v>
      </c>
      <c r="EK79">
        <v>1618</v>
      </c>
      <c r="EL79" t="s">
        <v>173</v>
      </c>
      <c r="EM79" t="s">
        <v>174</v>
      </c>
      <c r="EO79" t="s">
        <v>3</v>
      </c>
      <c r="EQ79">
        <v>0</v>
      </c>
      <c r="ER79">
        <v>81534.37</v>
      </c>
      <c r="ES79">
        <v>81534.37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FQ79">
        <v>0</v>
      </c>
      <c r="FR79">
        <f t="shared" si="89"/>
        <v>0</v>
      </c>
      <c r="FS79">
        <v>0</v>
      </c>
      <c r="FX79">
        <v>0</v>
      </c>
      <c r="FY79">
        <v>0</v>
      </c>
      <c r="GA79" t="s">
        <v>3</v>
      </c>
      <c r="GD79">
        <v>0</v>
      </c>
      <c r="GF79">
        <v>2107333282</v>
      </c>
      <c r="GG79">
        <v>2</v>
      </c>
      <c r="GH79">
        <v>1</v>
      </c>
      <c r="GI79">
        <v>2</v>
      </c>
      <c r="GJ79">
        <v>0</v>
      </c>
      <c r="GK79">
        <f>ROUND(R79*(R12)/100,2)</f>
        <v>0</v>
      </c>
      <c r="GL79">
        <f t="shared" si="90"/>
        <v>0</v>
      </c>
      <c r="GM79">
        <f t="shared" si="91"/>
        <v>33908.07</v>
      </c>
      <c r="GN79">
        <f t="shared" si="92"/>
        <v>0</v>
      </c>
      <c r="GO79">
        <f t="shared" si="93"/>
        <v>33908.07</v>
      </c>
      <c r="GP79">
        <f t="shared" si="94"/>
        <v>0</v>
      </c>
      <c r="GR79">
        <v>0</v>
      </c>
      <c r="GS79">
        <v>3</v>
      </c>
      <c r="GT79">
        <v>0</v>
      </c>
      <c r="GU79" t="s">
        <v>3</v>
      </c>
      <c r="GV79">
        <f t="shared" si="95"/>
        <v>0</v>
      </c>
      <c r="GW79">
        <v>1</v>
      </c>
      <c r="GX79">
        <f t="shared" si="96"/>
        <v>0</v>
      </c>
      <c r="HA79">
        <v>0</v>
      </c>
      <c r="HB79">
        <v>0</v>
      </c>
      <c r="HC79">
        <f t="shared" si="97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IK79">
        <v>0</v>
      </c>
    </row>
    <row r="80" spans="1:245" x14ac:dyDescent="0.2">
      <c r="A80">
        <v>17</v>
      </c>
      <c r="B80">
        <v>1</v>
      </c>
      <c r="C80">
        <f>ROW(SmtRes!A41)</f>
        <v>41</v>
      </c>
      <c r="E80" t="s">
        <v>175</v>
      </c>
      <c r="F80" t="s">
        <v>176</v>
      </c>
      <c r="G80" t="s">
        <v>177</v>
      </c>
      <c r="H80" t="s">
        <v>178</v>
      </c>
      <c r="I80">
        <f>ROUND(5/100,9)</f>
        <v>0.05</v>
      </c>
      <c r="J80">
        <v>0</v>
      </c>
      <c r="K80">
        <f>ROUND(5/100,9)</f>
        <v>0.05</v>
      </c>
      <c r="O80">
        <f t="shared" si="67"/>
        <v>7510.16</v>
      </c>
      <c r="P80">
        <f t="shared" si="68"/>
        <v>188.51</v>
      </c>
      <c r="Q80">
        <f t="shared" si="69"/>
        <v>400.08</v>
      </c>
      <c r="R80">
        <f t="shared" si="70"/>
        <v>199.18</v>
      </c>
      <c r="S80">
        <f t="shared" si="71"/>
        <v>6921.57</v>
      </c>
      <c r="T80">
        <f t="shared" si="72"/>
        <v>0</v>
      </c>
      <c r="U80">
        <f t="shared" si="73"/>
        <v>10.77161976</v>
      </c>
      <c r="V80">
        <f t="shared" si="74"/>
        <v>0</v>
      </c>
      <c r="W80">
        <f t="shared" si="75"/>
        <v>0</v>
      </c>
      <c r="X80">
        <f t="shared" si="76"/>
        <v>6367.84</v>
      </c>
      <c r="Y80">
        <f t="shared" si="76"/>
        <v>2976.28</v>
      </c>
      <c r="AA80">
        <v>59523204</v>
      </c>
      <c r="AB80">
        <f t="shared" si="77"/>
        <v>4313.2380000000003</v>
      </c>
      <c r="AC80">
        <f>ROUND(((ES80*1)),6)</f>
        <v>535.53</v>
      </c>
      <c r="AD80">
        <f>ROUND((((((ET80*1.1)*1.2))-(((EU80*1.1)*1.2)))+AE80),6)</f>
        <v>944.68439999999998</v>
      </c>
      <c r="AE80">
        <f>ROUND((((EU80*1.1)*1.2)),6)</f>
        <v>81.523200000000003</v>
      </c>
      <c r="AF80">
        <f>ROUND((((EV80*1.1)*1.2)),6)</f>
        <v>2833.0236</v>
      </c>
      <c r="AG80">
        <f t="shared" si="78"/>
        <v>0</v>
      </c>
      <c r="AH80">
        <f>(((EW80*1.1)*1.2))</f>
        <v>205.76160000000002</v>
      </c>
      <c r="AI80">
        <f>(((EX80*1.1)*1.2))</f>
        <v>0</v>
      </c>
      <c r="AJ80">
        <f t="shared" si="79"/>
        <v>0</v>
      </c>
      <c r="AK80">
        <v>3397.43</v>
      </c>
      <c r="AL80">
        <v>535.53</v>
      </c>
      <c r="AM80">
        <v>715.67</v>
      </c>
      <c r="AN80">
        <v>61.76</v>
      </c>
      <c r="AO80">
        <v>2146.23</v>
      </c>
      <c r="AP80">
        <v>0</v>
      </c>
      <c r="AQ80">
        <v>155.88</v>
      </c>
      <c r="AR80">
        <v>0</v>
      </c>
      <c r="AS80">
        <v>0</v>
      </c>
      <c r="AT80">
        <v>92</v>
      </c>
      <c r="AU80">
        <v>43</v>
      </c>
      <c r="AV80">
        <v>1.0469999999999999</v>
      </c>
      <c r="AW80">
        <v>1</v>
      </c>
      <c r="AZ80">
        <v>1</v>
      </c>
      <c r="BA80">
        <v>46.67</v>
      </c>
      <c r="BB80">
        <v>8.09</v>
      </c>
      <c r="BC80">
        <v>7.04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2</v>
      </c>
      <c r="BJ80" t="s">
        <v>179</v>
      </c>
      <c r="BM80">
        <v>1726</v>
      </c>
      <c r="BN80">
        <v>0</v>
      </c>
      <c r="BO80" t="s">
        <v>176</v>
      </c>
      <c r="BP80">
        <v>1</v>
      </c>
      <c r="BQ80">
        <v>40</v>
      </c>
      <c r="BR80">
        <v>0</v>
      </c>
      <c r="BS80">
        <v>46.67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92</v>
      </c>
      <c r="CA80">
        <v>43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287</v>
      </c>
      <c r="CO80">
        <v>0</v>
      </c>
      <c r="CP80">
        <f t="shared" si="80"/>
        <v>7510.16</v>
      </c>
      <c r="CQ80">
        <f t="shared" si="81"/>
        <v>3770.1311999999998</v>
      </c>
      <c r="CR80">
        <f>((((((ET80*1.1)*1.2))*BB80-(((EU80*1.1)*1.2))*BS80)+AE80*BS80)*AV80)</f>
        <v>8001.6941454119979</v>
      </c>
      <c r="CS80">
        <f t="shared" si="82"/>
        <v>3983.508067968</v>
      </c>
      <c r="CT80">
        <f t="shared" si="83"/>
        <v>138431.42034836399</v>
      </c>
      <c r="CU80">
        <f t="shared" si="84"/>
        <v>0</v>
      </c>
      <c r="CV80">
        <f t="shared" si="85"/>
        <v>215.4323952</v>
      </c>
      <c r="CW80">
        <f t="shared" si="86"/>
        <v>0</v>
      </c>
      <c r="CX80">
        <f t="shared" si="86"/>
        <v>0</v>
      </c>
      <c r="CY80">
        <f t="shared" si="87"/>
        <v>6367.8444</v>
      </c>
      <c r="CZ80">
        <f t="shared" si="88"/>
        <v>2976.2750999999998</v>
      </c>
      <c r="DB80">
        <v>15</v>
      </c>
      <c r="DC80" t="s">
        <v>3</v>
      </c>
      <c r="DD80" t="s">
        <v>26</v>
      </c>
      <c r="DE80" t="s">
        <v>162</v>
      </c>
      <c r="DF80" t="s">
        <v>162</v>
      </c>
      <c r="DG80" t="s">
        <v>162</v>
      </c>
      <c r="DH80" t="s">
        <v>3</v>
      </c>
      <c r="DI80" t="s">
        <v>162</v>
      </c>
      <c r="DJ80" t="s">
        <v>162</v>
      </c>
      <c r="DK80" t="s">
        <v>3</v>
      </c>
      <c r="DL80" t="s">
        <v>3</v>
      </c>
      <c r="DM80" t="s">
        <v>3</v>
      </c>
      <c r="DN80">
        <v>112</v>
      </c>
      <c r="DO80">
        <v>70</v>
      </c>
      <c r="DP80">
        <v>1.0469999999999999</v>
      </c>
      <c r="DQ80">
        <v>1</v>
      </c>
      <c r="DU80">
        <v>1013</v>
      </c>
      <c r="DV80" t="s">
        <v>178</v>
      </c>
      <c r="DW80" t="s">
        <v>178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58828291</v>
      </c>
      <c r="EF80">
        <v>40</v>
      </c>
      <c r="EG80" t="s">
        <v>93</v>
      </c>
      <c r="EH80">
        <v>0</v>
      </c>
      <c r="EI80" t="s">
        <v>3</v>
      </c>
      <c r="EJ80">
        <v>2</v>
      </c>
      <c r="EK80">
        <v>1726</v>
      </c>
      <c r="EL80" t="s">
        <v>180</v>
      </c>
      <c r="EM80" t="s">
        <v>181</v>
      </c>
      <c r="EO80" t="s">
        <v>165</v>
      </c>
      <c r="EQ80">
        <v>0</v>
      </c>
      <c r="ER80">
        <v>3397.43</v>
      </c>
      <c r="ES80">
        <v>535.53</v>
      </c>
      <c r="ET80">
        <v>715.67</v>
      </c>
      <c r="EU80">
        <v>61.76</v>
      </c>
      <c r="EV80">
        <v>2146.23</v>
      </c>
      <c r="EW80">
        <v>155.88</v>
      </c>
      <c r="EX80">
        <v>0</v>
      </c>
      <c r="EY80">
        <v>0</v>
      </c>
      <c r="FQ80">
        <v>0</v>
      </c>
      <c r="FR80">
        <f t="shared" si="89"/>
        <v>0</v>
      </c>
      <c r="FS80">
        <v>0</v>
      </c>
      <c r="FX80">
        <v>112</v>
      </c>
      <c r="FY80">
        <v>70</v>
      </c>
      <c r="GA80" t="s">
        <v>3</v>
      </c>
      <c r="GD80">
        <v>0</v>
      </c>
      <c r="GF80">
        <v>-596521548</v>
      </c>
      <c r="GG80">
        <v>2</v>
      </c>
      <c r="GH80">
        <v>1</v>
      </c>
      <c r="GI80">
        <v>2</v>
      </c>
      <c r="GJ80">
        <v>0</v>
      </c>
      <c r="GK80">
        <f>ROUND(R80*(R12)/100,2)</f>
        <v>318.69</v>
      </c>
      <c r="GL80">
        <f t="shared" si="90"/>
        <v>0</v>
      </c>
      <c r="GM80">
        <f t="shared" si="91"/>
        <v>17172.97</v>
      </c>
      <c r="GN80">
        <f t="shared" si="92"/>
        <v>0</v>
      </c>
      <c r="GO80">
        <f t="shared" si="93"/>
        <v>17172.97</v>
      </c>
      <c r="GP80">
        <f t="shared" si="94"/>
        <v>0</v>
      </c>
      <c r="GR80">
        <v>0</v>
      </c>
      <c r="GS80">
        <v>3</v>
      </c>
      <c r="GT80">
        <v>0</v>
      </c>
      <c r="GU80" t="s">
        <v>3</v>
      </c>
      <c r="GV80">
        <f t="shared" si="95"/>
        <v>0</v>
      </c>
      <c r="GW80">
        <v>1</v>
      </c>
      <c r="GX80">
        <f t="shared" si="96"/>
        <v>0</v>
      </c>
      <c r="HA80">
        <v>0</v>
      </c>
      <c r="HB80">
        <v>0</v>
      </c>
      <c r="HC80">
        <f t="shared" si="97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IK80">
        <v>0</v>
      </c>
    </row>
    <row r="81" spans="1:245" x14ac:dyDescent="0.2">
      <c r="A81">
        <v>18</v>
      </c>
      <c r="B81">
        <v>1</v>
      </c>
      <c r="C81">
        <v>40</v>
      </c>
      <c r="E81" t="s">
        <v>182</v>
      </c>
      <c r="F81" t="s">
        <v>183</v>
      </c>
      <c r="G81" t="s">
        <v>184</v>
      </c>
      <c r="H81" t="s">
        <v>185</v>
      </c>
      <c r="I81">
        <f>I80*J81</f>
        <v>5</v>
      </c>
      <c r="J81">
        <v>100</v>
      </c>
      <c r="K81">
        <v>100</v>
      </c>
      <c r="O81">
        <f t="shared" si="67"/>
        <v>1620.8</v>
      </c>
      <c r="P81">
        <f t="shared" si="68"/>
        <v>1620.8</v>
      </c>
      <c r="Q81">
        <f t="shared" si="69"/>
        <v>0</v>
      </c>
      <c r="R81">
        <f t="shared" si="70"/>
        <v>0</v>
      </c>
      <c r="S81">
        <f t="shared" si="71"/>
        <v>0</v>
      </c>
      <c r="T81">
        <f t="shared" si="72"/>
        <v>0</v>
      </c>
      <c r="U81">
        <f t="shared" si="73"/>
        <v>0</v>
      </c>
      <c r="V81">
        <f t="shared" si="74"/>
        <v>0</v>
      </c>
      <c r="W81">
        <f t="shared" si="75"/>
        <v>0</v>
      </c>
      <c r="X81">
        <f t="shared" si="76"/>
        <v>0</v>
      </c>
      <c r="Y81">
        <f t="shared" si="76"/>
        <v>0</v>
      </c>
      <c r="AA81">
        <v>59523204</v>
      </c>
      <c r="AB81">
        <f t="shared" si="77"/>
        <v>153.63</v>
      </c>
      <c r="AC81">
        <f>ROUND((ES81),6)</f>
        <v>153.63</v>
      </c>
      <c r="AD81">
        <f>ROUND((((ET81)-(EU81))+AE81),6)</f>
        <v>0</v>
      </c>
      <c r="AE81">
        <f>ROUND((EU81),6)</f>
        <v>0</v>
      </c>
      <c r="AF81">
        <f>ROUND((EV81),6)</f>
        <v>0</v>
      </c>
      <c r="AG81">
        <f t="shared" si="78"/>
        <v>0</v>
      </c>
      <c r="AH81">
        <f>(EW81)</f>
        <v>0</v>
      </c>
      <c r="AI81">
        <f>(EX81)</f>
        <v>0</v>
      </c>
      <c r="AJ81">
        <f t="shared" si="79"/>
        <v>0</v>
      </c>
      <c r="AK81">
        <v>153.63</v>
      </c>
      <c r="AL81">
        <v>153.63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2.11</v>
      </c>
      <c r="BD81" t="s">
        <v>3</v>
      </c>
      <c r="BE81" t="s">
        <v>3</v>
      </c>
      <c r="BF81" t="s">
        <v>3</v>
      </c>
      <c r="BG81" t="s">
        <v>3</v>
      </c>
      <c r="BH81">
        <v>3</v>
      </c>
      <c r="BI81">
        <v>2</v>
      </c>
      <c r="BJ81" t="s">
        <v>186</v>
      </c>
      <c r="BM81">
        <v>1726</v>
      </c>
      <c r="BN81">
        <v>0</v>
      </c>
      <c r="BO81" t="s">
        <v>183</v>
      </c>
      <c r="BP81">
        <v>1</v>
      </c>
      <c r="BQ81">
        <v>40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0</v>
      </c>
      <c r="CA81">
        <v>0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80"/>
        <v>1620.8</v>
      </c>
      <c r="CQ81">
        <f t="shared" si="81"/>
        <v>324.15929999999997</v>
      </c>
      <c r="CR81">
        <f>((((ET81)*BB81-(EU81)*BS81)+AE81*BS81)*AV81)</f>
        <v>0</v>
      </c>
      <c r="CS81">
        <f t="shared" si="82"/>
        <v>0</v>
      </c>
      <c r="CT81">
        <f t="shared" si="83"/>
        <v>0</v>
      </c>
      <c r="CU81">
        <f t="shared" si="84"/>
        <v>0</v>
      </c>
      <c r="CV81">
        <f t="shared" si="85"/>
        <v>0</v>
      </c>
      <c r="CW81">
        <f t="shared" si="86"/>
        <v>0</v>
      </c>
      <c r="CX81">
        <f t="shared" si="86"/>
        <v>0</v>
      </c>
      <c r="CY81">
        <f t="shared" si="87"/>
        <v>0</v>
      </c>
      <c r="CZ81">
        <f t="shared" si="88"/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112</v>
      </c>
      <c r="DO81">
        <v>70</v>
      </c>
      <c r="DP81">
        <v>1.0469999999999999</v>
      </c>
      <c r="DQ81">
        <v>1</v>
      </c>
      <c r="DU81">
        <v>1013</v>
      </c>
      <c r="DV81" t="s">
        <v>185</v>
      </c>
      <c r="DW81" t="s">
        <v>185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58828291</v>
      </c>
      <c r="EF81">
        <v>40</v>
      </c>
      <c r="EG81" t="s">
        <v>93</v>
      </c>
      <c r="EH81">
        <v>0</v>
      </c>
      <c r="EI81" t="s">
        <v>3</v>
      </c>
      <c r="EJ81">
        <v>2</v>
      </c>
      <c r="EK81">
        <v>1726</v>
      </c>
      <c r="EL81" t="s">
        <v>180</v>
      </c>
      <c r="EM81" t="s">
        <v>181</v>
      </c>
      <c r="EO81" t="s">
        <v>3</v>
      </c>
      <c r="EQ81">
        <v>0</v>
      </c>
      <c r="ER81">
        <v>153.63</v>
      </c>
      <c r="ES81">
        <v>153.63</v>
      </c>
      <c r="ET81">
        <v>0</v>
      </c>
      <c r="EU81">
        <v>0</v>
      </c>
      <c r="EV81">
        <v>0</v>
      </c>
      <c r="EW81">
        <v>0</v>
      </c>
      <c r="EX81">
        <v>0</v>
      </c>
      <c r="FQ81">
        <v>0</v>
      </c>
      <c r="FR81">
        <f t="shared" si="89"/>
        <v>0</v>
      </c>
      <c r="FS81">
        <v>0</v>
      </c>
      <c r="FX81">
        <v>112</v>
      </c>
      <c r="FY81">
        <v>70</v>
      </c>
      <c r="GA81" t="s">
        <v>3</v>
      </c>
      <c r="GD81">
        <v>0</v>
      </c>
      <c r="GF81">
        <v>-729980367</v>
      </c>
      <c r="GG81">
        <v>2</v>
      </c>
      <c r="GH81">
        <v>1</v>
      </c>
      <c r="GI81">
        <v>2</v>
      </c>
      <c r="GJ81">
        <v>0</v>
      </c>
      <c r="GK81">
        <f>ROUND(R81*(R12)/100,2)</f>
        <v>0</v>
      </c>
      <c r="GL81">
        <f t="shared" si="90"/>
        <v>0</v>
      </c>
      <c r="GM81">
        <f t="shared" si="91"/>
        <v>1620.8</v>
      </c>
      <c r="GN81">
        <f t="shared" si="92"/>
        <v>0</v>
      </c>
      <c r="GO81">
        <f t="shared" si="93"/>
        <v>1620.8</v>
      </c>
      <c r="GP81">
        <f t="shared" si="94"/>
        <v>0</v>
      </c>
      <c r="GR81">
        <v>0</v>
      </c>
      <c r="GS81">
        <v>3</v>
      </c>
      <c r="GT81">
        <v>0</v>
      </c>
      <c r="GU81" t="s">
        <v>3</v>
      </c>
      <c r="GV81">
        <f t="shared" si="95"/>
        <v>0</v>
      </c>
      <c r="GW81">
        <v>1</v>
      </c>
      <c r="GX81">
        <f t="shared" si="96"/>
        <v>0</v>
      </c>
      <c r="HA81">
        <v>0</v>
      </c>
      <c r="HB81">
        <v>0</v>
      </c>
      <c r="HC81">
        <f t="shared" si="97"/>
        <v>0</v>
      </c>
      <c r="HE81" t="s">
        <v>3</v>
      </c>
      <c r="HF81" t="s">
        <v>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IK81">
        <v>0</v>
      </c>
    </row>
    <row r="82" spans="1:245" x14ac:dyDescent="0.2">
      <c r="A82">
        <v>17</v>
      </c>
      <c r="B82">
        <v>1</v>
      </c>
      <c r="C82">
        <f>ROW(SmtRes!A50)</f>
        <v>50</v>
      </c>
      <c r="E82" t="s">
        <v>187</v>
      </c>
      <c r="F82" t="s">
        <v>176</v>
      </c>
      <c r="G82" t="s">
        <v>177</v>
      </c>
      <c r="H82" t="s">
        <v>178</v>
      </c>
      <c r="I82">
        <f>ROUND(5/100,9)</f>
        <v>0.05</v>
      </c>
      <c r="J82">
        <v>0</v>
      </c>
      <c r="K82">
        <f>ROUND(5/100,9)</f>
        <v>0.05</v>
      </c>
      <c r="O82">
        <f t="shared" si="67"/>
        <v>6289.89</v>
      </c>
      <c r="P82">
        <f t="shared" si="68"/>
        <v>188.51</v>
      </c>
      <c r="Q82">
        <f t="shared" si="69"/>
        <v>333.4</v>
      </c>
      <c r="R82">
        <f t="shared" si="70"/>
        <v>165.98</v>
      </c>
      <c r="S82">
        <f t="shared" si="71"/>
        <v>5767.98</v>
      </c>
      <c r="T82">
        <f t="shared" si="72"/>
        <v>0</v>
      </c>
      <c r="U82">
        <f t="shared" si="73"/>
        <v>8.9763497999999995</v>
      </c>
      <c r="V82">
        <f t="shared" si="74"/>
        <v>0</v>
      </c>
      <c r="W82">
        <f t="shared" si="75"/>
        <v>0</v>
      </c>
      <c r="X82">
        <f t="shared" si="76"/>
        <v>5306.54</v>
      </c>
      <c r="Y82">
        <f t="shared" si="76"/>
        <v>2480.23</v>
      </c>
      <c r="AA82">
        <v>59523204</v>
      </c>
      <c r="AB82">
        <f t="shared" si="77"/>
        <v>3683.62</v>
      </c>
      <c r="AC82">
        <f>ROUND((ES82),6)</f>
        <v>535.53</v>
      </c>
      <c r="AD82">
        <f>ROUND(((((ET82*1.1))-((EU82*1.1)))+AE82),6)</f>
        <v>787.23699999999997</v>
      </c>
      <c r="AE82">
        <f>ROUND(((EU82*1.1)),6)</f>
        <v>67.936000000000007</v>
      </c>
      <c r="AF82">
        <f>ROUND(((EV82*1.1)),6)</f>
        <v>2360.8530000000001</v>
      </c>
      <c r="AG82">
        <f t="shared" si="78"/>
        <v>0</v>
      </c>
      <c r="AH82">
        <f>((EW82*1.1))</f>
        <v>171.46800000000002</v>
      </c>
      <c r="AI82">
        <f>((EX82*1.1))</f>
        <v>0</v>
      </c>
      <c r="AJ82">
        <f t="shared" si="79"/>
        <v>0</v>
      </c>
      <c r="AK82">
        <v>3397.43</v>
      </c>
      <c r="AL82">
        <v>535.53</v>
      </c>
      <c r="AM82">
        <v>715.67</v>
      </c>
      <c r="AN82">
        <v>61.76</v>
      </c>
      <c r="AO82">
        <v>2146.23</v>
      </c>
      <c r="AP82">
        <v>0</v>
      </c>
      <c r="AQ82">
        <v>155.88</v>
      </c>
      <c r="AR82">
        <v>0</v>
      </c>
      <c r="AS82">
        <v>0</v>
      </c>
      <c r="AT82">
        <v>92</v>
      </c>
      <c r="AU82">
        <v>43</v>
      </c>
      <c r="AV82">
        <v>1.0469999999999999</v>
      </c>
      <c r="AW82">
        <v>1</v>
      </c>
      <c r="AZ82">
        <v>1</v>
      </c>
      <c r="BA82">
        <v>46.67</v>
      </c>
      <c r="BB82">
        <v>8.09</v>
      </c>
      <c r="BC82">
        <v>7.04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2</v>
      </c>
      <c r="BJ82" t="s">
        <v>179</v>
      </c>
      <c r="BM82">
        <v>1726</v>
      </c>
      <c r="BN82">
        <v>0</v>
      </c>
      <c r="BO82" t="s">
        <v>176</v>
      </c>
      <c r="BP82">
        <v>1</v>
      </c>
      <c r="BQ82">
        <v>40</v>
      </c>
      <c r="BR82">
        <v>0</v>
      </c>
      <c r="BS82">
        <v>46.67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92</v>
      </c>
      <c r="CA82">
        <v>43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284</v>
      </c>
      <c r="CO82">
        <v>0</v>
      </c>
      <c r="CP82">
        <f t="shared" si="80"/>
        <v>6289.8899999999994</v>
      </c>
      <c r="CQ82">
        <f t="shared" si="81"/>
        <v>3770.1311999999998</v>
      </c>
      <c r="CR82">
        <f>(((((ET82*1.1))*BB82-((EU82*1.1))*BS82)+AE82*BS82)*AV82)</f>
        <v>6668.0784545099987</v>
      </c>
      <c r="CS82">
        <f t="shared" si="82"/>
        <v>3319.5900566400001</v>
      </c>
      <c r="CT82">
        <f t="shared" si="83"/>
        <v>115359.51695696999</v>
      </c>
      <c r="CU82">
        <f t="shared" si="84"/>
        <v>0</v>
      </c>
      <c r="CV82">
        <f t="shared" si="85"/>
        <v>179.526996</v>
      </c>
      <c r="CW82">
        <f t="shared" si="86"/>
        <v>0</v>
      </c>
      <c r="CX82">
        <f t="shared" si="86"/>
        <v>0</v>
      </c>
      <c r="CY82">
        <f t="shared" si="87"/>
        <v>5306.5415999999996</v>
      </c>
      <c r="CZ82">
        <f t="shared" si="88"/>
        <v>2480.2313999999997</v>
      </c>
      <c r="DB82">
        <v>17</v>
      </c>
      <c r="DC82" t="s">
        <v>3</v>
      </c>
      <c r="DD82" t="s">
        <v>3</v>
      </c>
      <c r="DE82" t="s">
        <v>36</v>
      </c>
      <c r="DF82" t="s">
        <v>36</v>
      </c>
      <c r="DG82" t="s">
        <v>36</v>
      </c>
      <c r="DH82" t="s">
        <v>3</v>
      </c>
      <c r="DI82" t="s">
        <v>36</v>
      </c>
      <c r="DJ82" t="s">
        <v>36</v>
      </c>
      <c r="DK82" t="s">
        <v>3</v>
      </c>
      <c r="DL82" t="s">
        <v>3</v>
      </c>
      <c r="DM82" t="s">
        <v>3</v>
      </c>
      <c r="DN82">
        <v>112</v>
      </c>
      <c r="DO82">
        <v>70</v>
      </c>
      <c r="DP82">
        <v>1.0469999999999999</v>
      </c>
      <c r="DQ82">
        <v>1</v>
      </c>
      <c r="DU82">
        <v>1013</v>
      </c>
      <c r="DV82" t="s">
        <v>178</v>
      </c>
      <c r="DW82" t="s">
        <v>178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58828291</v>
      </c>
      <c r="EF82">
        <v>40</v>
      </c>
      <c r="EG82" t="s">
        <v>93</v>
      </c>
      <c r="EH82">
        <v>0</v>
      </c>
      <c r="EI82" t="s">
        <v>3</v>
      </c>
      <c r="EJ82">
        <v>2</v>
      </c>
      <c r="EK82">
        <v>1726</v>
      </c>
      <c r="EL82" t="s">
        <v>180</v>
      </c>
      <c r="EM82" t="s">
        <v>181</v>
      </c>
      <c r="EO82" t="s">
        <v>39</v>
      </c>
      <c r="EQ82">
        <v>0</v>
      </c>
      <c r="ER82">
        <v>3397.43</v>
      </c>
      <c r="ES82">
        <v>535.53</v>
      </c>
      <c r="ET82">
        <v>715.67</v>
      </c>
      <c r="EU82">
        <v>61.76</v>
      </c>
      <c r="EV82">
        <v>2146.23</v>
      </c>
      <c r="EW82">
        <v>155.88</v>
      </c>
      <c r="EX82">
        <v>0</v>
      </c>
      <c r="EY82">
        <v>0</v>
      </c>
      <c r="FQ82">
        <v>0</v>
      </c>
      <c r="FR82">
        <f t="shared" si="89"/>
        <v>0</v>
      </c>
      <c r="FS82">
        <v>0</v>
      </c>
      <c r="FX82">
        <v>112</v>
      </c>
      <c r="FY82">
        <v>70</v>
      </c>
      <c r="GA82" t="s">
        <v>3</v>
      </c>
      <c r="GD82">
        <v>0</v>
      </c>
      <c r="GF82">
        <v>-596521548</v>
      </c>
      <c r="GG82">
        <v>2</v>
      </c>
      <c r="GH82">
        <v>1</v>
      </c>
      <c r="GI82">
        <v>2</v>
      </c>
      <c r="GJ82">
        <v>0</v>
      </c>
      <c r="GK82">
        <f>ROUND(R82*(R12)/100,2)</f>
        <v>265.57</v>
      </c>
      <c r="GL82">
        <f t="shared" si="90"/>
        <v>0</v>
      </c>
      <c r="GM82">
        <f t="shared" si="91"/>
        <v>14342.23</v>
      </c>
      <c r="GN82">
        <f t="shared" si="92"/>
        <v>0</v>
      </c>
      <c r="GO82">
        <f t="shared" si="93"/>
        <v>14342.23</v>
      </c>
      <c r="GP82">
        <f t="shared" si="94"/>
        <v>0</v>
      </c>
      <c r="GR82">
        <v>0</v>
      </c>
      <c r="GS82">
        <v>3</v>
      </c>
      <c r="GT82">
        <v>0</v>
      </c>
      <c r="GU82" t="s">
        <v>3</v>
      </c>
      <c r="GV82">
        <f t="shared" si="95"/>
        <v>0</v>
      </c>
      <c r="GW82">
        <v>1</v>
      </c>
      <c r="GX82">
        <f t="shared" si="96"/>
        <v>0</v>
      </c>
      <c r="HA82">
        <v>0</v>
      </c>
      <c r="HB82">
        <v>0</v>
      </c>
      <c r="HC82">
        <f t="shared" si="97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IK82">
        <v>0</v>
      </c>
    </row>
    <row r="83" spans="1:245" x14ac:dyDescent="0.2">
      <c r="A83">
        <v>18</v>
      </c>
      <c r="B83">
        <v>1</v>
      </c>
      <c r="C83">
        <v>49</v>
      </c>
      <c r="E83" t="s">
        <v>188</v>
      </c>
      <c r="F83" t="s">
        <v>183</v>
      </c>
      <c r="G83" t="s">
        <v>184</v>
      </c>
      <c r="H83" t="s">
        <v>185</v>
      </c>
      <c r="I83">
        <f>I82*J83</f>
        <v>5</v>
      </c>
      <c r="J83">
        <v>100</v>
      </c>
      <c r="K83">
        <v>100</v>
      </c>
      <c r="O83">
        <f t="shared" si="67"/>
        <v>1620.8</v>
      </c>
      <c r="P83">
        <f t="shared" si="68"/>
        <v>1620.8</v>
      </c>
      <c r="Q83">
        <f t="shared" si="69"/>
        <v>0</v>
      </c>
      <c r="R83">
        <f t="shared" si="70"/>
        <v>0</v>
      </c>
      <c r="S83">
        <f t="shared" si="71"/>
        <v>0</v>
      </c>
      <c r="T83">
        <f t="shared" si="72"/>
        <v>0</v>
      </c>
      <c r="U83">
        <f t="shared" si="73"/>
        <v>0</v>
      </c>
      <c r="V83">
        <f t="shared" si="74"/>
        <v>0</v>
      </c>
      <c r="W83">
        <f t="shared" si="75"/>
        <v>0</v>
      </c>
      <c r="X83">
        <f t="shared" si="76"/>
        <v>0</v>
      </c>
      <c r="Y83">
        <f t="shared" si="76"/>
        <v>0</v>
      </c>
      <c r="AA83">
        <v>59523204</v>
      </c>
      <c r="AB83">
        <f t="shared" si="77"/>
        <v>153.63</v>
      </c>
      <c r="AC83">
        <f>ROUND((ES83),6)</f>
        <v>153.63</v>
      </c>
      <c r="AD83">
        <f>ROUND((((ET83)-(EU83))+AE83),6)</f>
        <v>0</v>
      </c>
      <c r="AE83">
        <f>ROUND((EU83),6)</f>
        <v>0</v>
      </c>
      <c r="AF83">
        <f>ROUND((EV83),6)</f>
        <v>0</v>
      </c>
      <c r="AG83">
        <f t="shared" si="78"/>
        <v>0</v>
      </c>
      <c r="AH83">
        <f>(EW83)</f>
        <v>0</v>
      </c>
      <c r="AI83">
        <f>(EX83)</f>
        <v>0</v>
      </c>
      <c r="AJ83">
        <f t="shared" si="79"/>
        <v>0</v>
      </c>
      <c r="AK83">
        <v>153.63</v>
      </c>
      <c r="AL83">
        <v>153.63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2.11</v>
      </c>
      <c r="BD83" t="s">
        <v>3</v>
      </c>
      <c r="BE83" t="s">
        <v>3</v>
      </c>
      <c r="BF83" t="s">
        <v>3</v>
      </c>
      <c r="BG83" t="s">
        <v>3</v>
      </c>
      <c r="BH83">
        <v>3</v>
      </c>
      <c r="BI83">
        <v>2</v>
      </c>
      <c r="BJ83" t="s">
        <v>186</v>
      </c>
      <c r="BM83">
        <v>1726</v>
      </c>
      <c r="BN83">
        <v>0</v>
      </c>
      <c r="BO83" t="s">
        <v>183</v>
      </c>
      <c r="BP83">
        <v>1</v>
      </c>
      <c r="BQ83">
        <v>40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0</v>
      </c>
      <c r="CA83">
        <v>0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80"/>
        <v>1620.8</v>
      </c>
      <c r="CQ83">
        <f t="shared" si="81"/>
        <v>324.15929999999997</v>
      </c>
      <c r="CR83">
        <f>((((ET83)*BB83-(EU83)*BS83)+AE83*BS83)*AV83)</f>
        <v>0</v>
      </c>
      <c r="CS83">
        <f t="shared" si="82"/>
        <v>0</v>
      </c>
      <c r="CT83">
        <f t="shared" si="83"/>
        <v>0</v>
      </c>
      <c r="CU83">
        <f t="shared" si="84"/>
        <v>0</v>
      </c>
      <c r="CV83">
        <f t="shared" si="85"/>
        <v>0</v>
      </c>
      <c r="CW83">
        <f t="shared" si="86"/>
        <v>0</v>
      </c>
      <c r="CX83">
        <f t="shared" si="86"/>
        <v>0</v>
      </c>
      <c r="CY83">
        <f t="shared" si="87"/>
        <v>0</v>
      </c>
      <c r="CZ83">
        <f t="shared" si="88"/>
        <v>0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112</v>
      </c>
      <c r="DO83">
        <v>70</v>
      </c>
      <c r="DP83">
        <v>1.0469999999999999</v>
      </c>
      <c r="DQ83">
        <v>1</v>
      </c>
      <c r="DU83">
        <v>1013</v>
      </c>
      <c r="DV83" t="s">
        <v>185</v>
      </c>
      <c r="DW83" t="s">
        <v>185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58828291</v>
      </c>
      <c r="EF83">
        <v>40</v>
      </c>
      <c r="EG83" t="s">
        <v>93</v>
      </c>
      <c r="EH83">
        <v>0</v>
      </c>
      <c r="EI83" t="s">
        <v>3</v>
      </c>
      <c r="EJ83">
        <v>2</v>
      </c>
      <c r="EK83">
        <v>1726</v>
      </c>
      <c r="EL83" t="s">
        <v>180</v>
      </c>
      <c r="EM83" t="s">
        <v>181</v>
      </c>
      <c r="EO83" t="s">
        <v>3</v>
      </c>
      <c r="EQ83">
        <v>0</v>
      </c>
      <c r="ER83">
        <v>153.63</v>
      </c>
      <c r="ES83">
        <v>153.63</v>
      </c>
      <c r="ET83">
        <v>0</v>
      </c>
      <c r="EU83">
        <v>0</v>
      </c>
      <c r="EV83">
        <v>0</v>
      </c>
      <c r="EW83">
        <v>0</v>
      </c>
      <c r="EX83">
        <v>0</v>
      </c>
      <c r="FQ83">
        <v>0</v>
      </c>
      <c r="FR83">
        <f t="shared" si="89"/>
        <v>0</v>
      </c>
      <c r="FS83">
        <v>0</v>
      </c>
      <c r="FX83">
        <v>112</v>
      </c>
      <c r="FY83">
        <v>70</v>
      </c>
      <c r="GA83" t="s">
        <v>3</v>
      </c>
      <c r="GD83">
        <v>0</v>
      </c>
      <c r="GF83">
        <v>-729980367</v>
      </c>
      <c r="GG83">
        <v>2</v>
      </c>
      <c r="GH83">
        <v>1</v>
      </c>
      <c r="GI83">
        <v>2</v>
      </c>
      <c r="GJ83">
        <v>0</v>
      </c>
      <c r="GK83">
        <f>ROUND(R83*(R12)/100,2)</f>
        <v>0</v>
      </c>
      <c r="GL83">
        <f t="shared" si="90"/>
        <v>0</v>
      </c>
      <c r="GM83">
        <f t="shared" si="91"/>
        <v>1620.8</v>
      </c>
      <c r="GN83">
        <f t="shared" si="92"/>
        <v>0</v>
      </c>
      <c r="GO83">
        <f t="shared" si="93"/>
        <v>1620.8</v>
      </c>
      <c r="GP83">
        <f t="shared" si="94"/>
        <v>0</v>
      </c>
      <c r="GR83">
        <v>0</v>
      </c>
      <c r="GS83">
        <v>3</v>
      </c>
      <c r="GT83">
        <v>0</v>
      </c>
      <c r="GU83" t="s">
        <v>3</v>
      </c>
      <c r="GV83">
        <f t="shared" si="95"/>
        <v>0</v>
      </c>
      <c r="GW83">
        <v>1</v>
      </c>
      <c r="GX83">
        <f t="shared" si="96"/>
        <v>0</v>
      </c>
      <c r="HA83">
        <v>0</v>
      </c>
      <c r="HB83">
        <v>0</v>
      </c>
      <c r="HC83">
        <f t="shared" si="97"/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IK83">
        <v>0</v>
      </c>
    </row>
    <row r="85" spans="1:245" x14ac:dyDescent="0.2">
      <c r="A85" s="2">
        <v>51</v>
      </c>
      <c r="B85" s="2">
        <f>B72</f>
        <v>1</v>
      </c>
      <c r="C85" s="2">
        <f>A72</f>
        <v>4</v>
      </c>
      <c r="D85" s="2">
        <f>ROW(A72)</f>
        <v>72</v>
      </c>
      <c r="E85" s="2"/>
      <c r="F85" s="2" t="str">
        <f>IF(F72&lt;&gt;"",F72,"")</f>
        <v>Новый раздел</v>
      </c>
      <c r="G85" s="2" t="str">
        <f>IF(G72&lt;&gt;"",G72,"")</f>
        <v>Монтажные работы</v>
      </c>
      <c r="H85" s="2">
        <v>0</v>
      </c>
      <c r="I85" s="2"/>
      <c r="J85" s="2"/>
      <c r="K85" s="2"/>
      <c r="L85" s="2"/>
      <c r="M85" s="2"/>
      <c r="N85" s="2"/>
      <c r="O85" s="2">
        <f t="shared" ref="O85:T85" si="98">ROUND(AB85,2)</f>
        <v>57577.21</v>
      </c>
      <c r="P85" s="2">
        <f t="shared" si="98"/>
        <v>38008.89</v>
      </c>
      <c r="Q85" s="2">
        <f t="shared" si="98"/>
        <v>1192.51</v>
      </c>
      <c r="R85" s="2">
        <f t="shared" si="98"/>
        <v>553.28</v>
      </c>
      <c r="S85" s="2">
        <f t="shared" si="98"/>
        <v>18375.810000000001</v>
      </c>
      <c r="T85" s="2">
        <f t="shared" si="98"/>
        <v>0</v>
      </c>
      <c r="U85" s="2">
        <f>AH85</f>
        <v>29.637359188799998</v>
      </c>
      <c r="V85" s="2">
        <f>AI85</f>
        <v>0</v>
      </c>
      <c r="W85" s="2">
        <f>ROUND(AJ85,2)</f>
        <v>0</v>
      </c>
      <c r="X85" s="2">
        <f>ROUND(AK85,2)</f>
        <v>16905.740000000002</v>
      </c>
      <c r="Y85" s="2">
        <f>ROUND(AL85,2)</f>
        <v>7901.6</v>
      </c>
      <c r="Z85" s="2"/>
      <c r="AA85" s="2"/>
      <c r="AB85" s="2">
        <f>ROUND(SUMIF(AA76:AA83,"=59523204",O76:O83),2)</f>
        <v>57577.21</v>
      </c>
      <c r="AC85" s="2">
        <f>ROUND(SUMIF(AA76:AA83,"=59523204",P76:P83),2)</f>
        <v>38008.89</v>
      </c>
      <c r="AD85" s="2">
        <f>ROUND(SUMIF(AA76:AA83,"=59523204",Q76:Q83),2)</f>
        <v>1192.51</v>
      </c>
      <c r="AE85" s="2">
        <f>ROUND(SUMIF(AA76:AA83,"=59523204",R76:R83),2)</f>
        <v>553.28</v>
      </c>
      <c r="AF85" s="2">
        <f>ROUND(SUMIF(AA76:AA83,"=59523204",S76:S83),2)</f>
        <v>18375.810000000001</v>
      </c>
      <c r="AG85" s="2">
        <f>ROUND(SUMIF(AA76:AA83,"=59523204",T76:T83),2)</f>
        <v>0</v>
      </c>
      <c r="AH85" s="2">
        <f>SUMIF(AA76:AA83,"=59523204",U76:U83)</f>
        <v>29.637359188799998</v>
      </c>
      <c r="AI85" s="2">
        <f>SUMIF(AA76:AA83,"=59523204",V76:V83)</f>
        <v>0</v>
      </c>
      <c r="AJ85" s="2">
        <f>ROUND(SUMIF(AA76:AA83,"=59523204",W76:W83),2)</f>
        <v>0</v>
      </c>
      <c r="AK85" s="2">
        <f>ROUND(SUMIF(AA76:AA83,"=59523204",X76:X83),2)</f>
        <v>16905.740000000002</v>
      </c>
      <c r="AL85" s="2">
        <f>ROUND(SUMIF(AA76:AA83,"=59523204",Y76:Y83),2)</f>
        <v>7901.6</v>
      </c>
      <c r="AM85" s="2"/>
      <c r="AN85" s="2"/>
      <c r="AO85" s="2">
        <f t="shared" ref="AO85:BD85" si="99">ROUND(BX85,2)</f>
        <v>0</v>
      </c>
      <c r="AP85" s="2">
        <f t="shared" si="99"/>
        <v>0</v>
      </c>
      <c r="AQ85" s="2">
        <f t="shared" si="99"/>
        <v>0</v>
      </c>
      <c r="AR85" s="2">
        <f t="shared" si="99"/>
        <v>83269.81</v>
      </c>
      <c r="AS85" s="2">
        <f t="shared" si="99"/>
        <v>0</v>
      </c>
      <c r="AT85" s="2">
        <f t="shared" si="99"/>
        <v>83269.81</v>
      </c>
      <c r="AU85" s="2">
        <f t="shared" si="99"/>
        <v>0</v>
      </c>
      <c r="AV85" s="2">
        <f t="shared" si="99"/>
        <v>38008.89</v>
      </c>
      <c r="AW85" s="2">
        <f t="shared" si="99"/>
        <v>38008.89</v>
      </c>
      <c r="AX85" s="2">
        <f t="shared" si="99"/>
        <v>0</v>
      </c>
      <c r="AY85" s="2">
        <f t="shared" si="99"/>
        <v>38008.89</v>
      </c>
      <c r="AZ85" s="2">
        <f t="shared" si="99"/>
        <v>0</v>
      </c>
      <c r="BA85" s="2">
        <f t="shared" si="99"/>
        <v>0</v>
      </c>
      <c r="BB85" s="2">
        <f t="shared" si="99"/>
        <v>0</v>
      </c>
      <c r="BC85" s="2">
        <f t="shared" si="99"/>
        <v>0</v>
      </c>
      <c r="BD85" s="2">
        <f t="shared" si="99"/>
        <v>0</v>
      </c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>
        <f>ROUND(SUMIF(AA76:AA83,"=59523204",FQ76:FQ83),2)</f>
        <v>0</v>
      </c>
      <c r="BY85" s="2">
        <f>ROUND(SUMIF(AA76:AA83,"=59523204",FR76:FR83),2)</f>
        <v>0</v>
      </c>
      <c r="BZ85" s="2">
        <f>ROUND(SUMIF(AA76:AA83,"=59523204",GL76:GL83),2)</f>
        <v>0</v>
      </c>
      <c r="CA85" s="2">
        <f>ROUND(SUMIF(AA76:AA83,"=59523204",GM76:GM83),2)</f>
        <v>83269.81</v>
      </c>
      <c r="CB85" s="2">
        <f>ROUND(SUMIF(AA76:AA83,"=59523204",GN76:GN83),2)</f>
        <v>0</v>
      </c>
      <c r="CC85" s="2">
        <f>ROUND(SUMIF(AA76:AA83,"=59523204",GO76:GO83),2)</f>
        <v>83269.81</v>
      </c>
      <c r="CD85" s="2">
        <f>ROUND(SUMIF(AA76:AA83,"=59523204",GP76:GP83),2)</f>
        <v>0</v>
      </c>
      <c r="CE85" s="2">
        <f>AC85-BX85</f>
        <v>38008.89</v>
      </c>
      <c r="CF85" s="2">
        <f>AC85-BY85</f>
        <v>38008.89</v>
      </c>
      <c r="CG85" s="2">
        <f>BX85-BZ85</f>
        <v>0</v>
      </c>
      <c r="CH85" s="2">
        <f>AC85-BX85-BY85+BZ85</f>
        <v>38008.89</v>
      </c>
      <c r="CI85" s="2">
        <f>BY85-BZ85</f>
        <v>0</v>
      </c>
      <c r="CJ85" s="2">
        <f>ROUND(SUMIF(AA76:AA83,"=59523204",GX76:GX83),2)</f>
        <v>0</v>
      </c>
      <c r="CK85" s="2">
        <f>ROUND(SUMIF(AA76:AA83,"=59523204",GY76:GY83),2)</f>
        <v>0</v>
      </c>
      <c r="CL85" s="2">
        <f>ROUND(SUMIF(AA76:AA83,"=59523204",GZ76:GZ83),2)</f>
        <v>0</v>
      </c>
      <c r="CM85" s="2">
        <f>ROUND(SUMIF(AA76:AA83,"=59523204",HD76:HD83),2)</f>
        <v>0</v>
      </c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>
        <v>0</v>
      </c>
    </row>
    <row r="87" spans="1:245" x14ac:dyDescent="0.2">
      <c r="A87" s="4">
        <v>50</v>
      </c>
      <c r="B87" s="4">
        <v>0</v>
      </c>
      <c r="C87" s="4">
        <v>0</v>
      </c>
      <c r="D87" s="4">
        <v>1</v>
      </c>
      <c r="E87" s="4">
        <v>201</v>
      </c>
      <c r="F87" s="4">
        <f>ROUND(Source!O85,O87)</f>
        <v>57577.21</v>
      </c>
      <c r="G87" s="4" t="s">
        <v>101</v>
      </c>
      <c r="H87" s="4" t="s">
        <v>102</v>
      </c>
      <c r="I87" s="4"/>
      <c r="J87" s="4"/>
      <c r="K87" s="4">
        <v>201</v>
      </c>
      <c r="L87" s="4">
        <v>1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57577.21</v>
      </c>
      <c r="X87" s="4">
        <v>1</v>
      </c>
      <c r="Y87" s="4">
        <v>57577.21</v>
      </c>
      <c r="Z87" s="4"/>
      <c r="AA87" s="4"/>
      <c r="AB87" s="4"/>
    </row>
    <row r="88" spans="1:245" x14ac:dyDescent="0.2">
      <c r="A88" s="4">
        <v>50</v>
      </c>
      <c r="B88" s="4">
        <v>0</v>
      </c>
      <c r="C88" s="4">
        <v>0</v>
      </c>
      <c r="D88" s="4">
        <v>1</v>
      </c>
      <c r="E88" s="4">
        <v>202</v>
      </c>
      <c r="F88" s="4">
        <f>ROUND(Source!P85,O88)</f>
        <v>38008.89</v>
      </c>
      <c r="G88" s="4" t="s">
        <v>103</v>
      </c>
      <c r="H88" s="4" t="s">
        <v>104</v>
      </c>
      <c r="I88" s="4"/>
      <c r="J88" s="4"/>
      <c r="K88" s="4">
        <v>202</v>
      </c>
      <c r="L88" s="4">
        <v>2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38008.89</v>
      </c>
      <c r="X88" s="4">
        <v>1</v>
      </c>
      <c r="Y88" s="4">
        <v>38008.89</v>
      </c>
      <c r="Z88" s="4"/>
      <c r="AA88" s="4"/>
      <c r="AB88" s="4"/>
    </row>
    <row r="89" spans="1:245" x14ac:dyDescent="0.2">
      <c r="A89" s="4">
        <v>50</v>
      </c>
      <c r="B89" s="4">
        <v>0</v>
      </c>
      <c r="C89" s="4">
        <v>0</v>
      </c>
      <c r="D89" s="4">
        <v>1</v>
      </c>
      <c r="E89" s="4">
        <v>222</v>
      </c>
      <c r="F89" s="4">
        <f>ROUND(Source!AO85,O89)</f>
        <v>0</v>
      </c>
      <c r="G89" s="4" t="s">
        <v>105</v>
      </c>
      <c r="H89" s="4" t="s">
        <v>106</v>
      </c>
      <c r="I89" s="4"/>
      <c r="J89" s="4"/>
      <c r="K89" s="4">
        <v>222</v>
      </c>
      <c r="L89" s="4">
        <v>3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45" x14ac:dyDescent="0.2">
      <c r="A90" s="4">
        <v>50</v>
      </c>
      <c r="B90" s="4">
        <v>0</v>
      </c>
      <c r="C90" s="4">
        <v>0</v>
      </c>
      <c r="D90" s="4">
        <v>1</v>
      </c>
      <c r="E90" s="4">
        <v>225</v>
      </c>
      <c r="F90" s="4">
        <f>ROUND(Source!AV85,O90)</f>
        <v>38008.89</v>
      </c>
      <c r="G90" s="4" t="s">
        <v>107</v>
      </c>
      <c r="H90" s="4" t="s">
        <v>108</v>
      </c>
      <c r="I90" s="4"/>
      <c r="J90" s="4"/>
      <c r="K90" s="4">
        <v>225</v>
      </c>
      <c r="L90" s="4">
        <v>4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38008.89</v>
      </c>
      <c r="X90" s="4">
        <v>1</v>
      </c>
      <c r="Y90" s="4">
        <v>38008.89</v>
      </c>
      <c r="Z90" s="4"/>
      <c r="AA90" s="4"/>
      <c r="AB90" s="4"/>
    </row>
    <row r="91" spans="1:245" x14ac:dyDescent="0.2">
      <c r="A91" s="4">
        <v>50</v>
      </c>
      <c r="B91" s="4">
        <v>0</v>
      </c>
      <c r="C91" s="4">
        <v>0</v>
      </c>
      <c r="D91" s="4">
        <v>1</v>
      </c>
      <c r="E91" s="4">
        <v>226</v>
      </c>
      <c r="F91" s="4">
        <f>ROUND(Source!AW85,O91)</f>
        <v>38008.89</v>
      </c>
      <c r="G91" s="4" t="s">
        <v>109</v>
      </c>
      <c r="H91" s="4" t="s">
        <v>110</v>
      </c>
      <c r="I91" s="4"/>
      <c r="J91" s="4"/>
      <c r="K91" s="4">
        <v>226</v>
      </c>
      <c r="L91" s="4">
        <v>5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38008.89</v>
      </c>
      <c r="X91" s="4">
        <v>1</v>
      </c>
      <c r="Y91" s="4">
        <v>38008.89</v>
      </c>
      <c r="Z91" s="4"/>
      <c r="AA91" s="4"/>
      <c r="AB91" s="4"/>
    </row>
    <row r="92" spans="1:245" x14ac:dyDescent="0.2">
      <c r="A92" s="4">
        <v>50</v>
      </c>
      <c r="B92" s="4">
        <v>0</v>
      </c>
      <c r="C92" s="4">
        <v>0</v>
      </c>
      <c r="D92" s="4">
        <v>1</v>
      </c>
      <c r="E92" s="4">
        <v>227</v>
      </c>
      <c r="F92" s="4">
        <f>ROUND(Source!AX85,O92)</f>
        <v>0</v>
      </c>
      <c r="G92" s="4" t="s">
        <v>111</v>
      </c>
      <c r="H92" s="4" t="s">
        <v>112</v>
      </c>
      <c r="I92" s="4"/>
      <c r="J92" s="4"/>
      <c r="K92" s="4">
        <v>227</v>
      </c>
      <c r="L92" s="4">
        <v>6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45" x14ac:dyDescent="0.2">
      <c r="A93" s="4">
        <v>50</v>
      </c>
      <c r="B93" s="4">
        <v>0</v>
      </c>
      <c r="C93" s="4">
        <v>0</v>
      </c>
      <c r="D93" s="4">
        <v>1</v>
      </c>
      <c r="E93" s="4">
        <v>228</v>
      </c>
      <c r="F93" s="4">
        <f>ROUND(Source!AY85,O93)</f>
        <v>38008.89</v>
      </c>
      <c r="G93" s="4" t="s">
        <v>113</v>
      </c>
      <c r="H93" s="4" t="s">
        <v>114</v>
      </c>
      <c r="I93" s="4"/>
      <c r="J93" s="4"/>
      <c r="K93" s="4">
        <v>228</v>
      </c>
      <c r="L93" s="4">
        <v>7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38008.89</v>
      </c>
      <c r="X93" s="4">
        <v>1</v>
      </c>
      <c r="Y93" s="4">
        <v>38008.89</v>
      </c>
      <c r="Z93" s="4"/>
      <c r="AA93" s="4"/>
      <c r="AB93" s="4"/>
    </row>
    <row r="94" spans="1:245" x14ac:dyDescent="0.2">
      <c r="A94" s="4">
        <v>50</v>
      </c>
      <c r="B94" s="4">
        <v>0</v>
      </c>
      <c r="C94" s="4">
        <v>0</v>
      </c>
      <c r="D94" s="4">
        <v>1</v>
      </c>
      <c r="E94" s="4">
        <v>216</v>
      </c>
      <c r="F94" s="4">
        <f>ROUND(Source!AP85,O94)</f>
        <v>0</v>
      </c>
      <c r="G94" s="4" t="s">
        <v>115</v>
      </c>
      <c r="H94" s="4" t="s">
        <v>116</v>
      </c>
      <c r="I94" s="4"/>
      <c r="J94" s="4"/>
      <c r="K94" s="4">
        <v>216</v>
      </c>
      <c r="L94" s="4">
        <v>8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45" x14ac:dyDescent="0.2">
      <c r="A95" s="4">
        <v>50</v>
      </c>
      <c r="B95" s="4">
        <v>0</v>
      </c>
      <c r="C95" s="4">
        <v>0</v>
      </c>
      <c r="D95" s="4">
        <v>1</v>
      </c>
      <c r="E95" s="4">
        <v>223</v>
      </c>
      <c r="F95" s="4">
        <f>ROUND(Source!AQ85,O95)</f>
        <v>0</v>
      </c>
      <c r="G95" s="4" t="s">
        <v>117</v>
      </c>
      <c r="H95" s="4" t="s">
        <v>118</v>
      </c>
      <c r="I95" s="4"/>
      <c r="J95" s="4"/>
      <c r="K95" s="4">
        <v>223</v>
      </c>
      <c r="L95" s="4">
        <v>9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45" x14ac:dyDescent="0.2">
      <c r="A96" s="4">
        <v>50</v>
      </c>
      <c r="B96" s="4">
        <v>0</v>
      </c>
      <c r="C96" s="4">
        <v>0</v>
      </c>
      <c r="D96" s="4">
        <v>1</v>
      </c>
      <c r="E96" s="4">
        <v>229</v>
      </c>
      <c r="F96" s="4">
        <f>ROUND(Source!AZ85,O96)</f>
        <v>0</v>
      </c>
      <c r="G96" s="4" t="s">
        <v>119</v>
      </c>
      <c r="H96" s="4" t="s">
        <v>120</v>
      </c>
      <c r="I96" s="4"/>
      <c r="J96" s="4"/>
      <c r="K96" s="4">
        <v>229</v>
      </c>
      <c r="L96" s="4">
        <v>10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203</v>
      </c>
      <c r="F97" s="4">
        <f>ROUND(Source!Q85,O97)</f>
        <v>1192.51</v>
      </c>
      <c r="G97" s="4" t="s">
        <v>121</v>
      </c>
      <c r="H97" s="4" t="s">
        <v>122</v>
      </c>
      <c r="I97" s="4"/>
      <c r="J97" s="4"/>
      <c r="K97" s="4">
        <v>203</v>
      </c>
      <c r="L97" s="4">
        <v>11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1192.51</v>
      </c>
      <c r="X97" s="4">
        <v>1</v>
      </c>
      <c r="Y97" s="4">
        <v>1192.51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231</v>
      </c>
      <c r="F98" s="4">
        <f>ROUND(Source!BB85,O98)</f>
        <v>0</v>
      </c>
      <c r="G98" s="4" t="s">
        <v>123</v>
      </c>
      <c r="H98" s="4" t="s">
        <v>124</v>
      </c>
      <c r="I98" s="4"/>
      <c r="J98" s="4"/>
      <c r="K98" s="4">
        <v>231</v>
      </c>
      <c r="L98" s="4">
        <v>12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204</v>
      </c>
      <c r="F99" s="4">
        <f>ROUND(Source!R85,O99)</f>
        <v>553.28</v>
      </c>
      <c r="G99" s="4" t="s">
        <v>125</v>
      </c>
      <c r="H99" s="4" t="s">
        <v>126</v>
      </c>
      <c r="I99" s="4"/>
      <c r="J99" s="4"/>
      <c r="K99" s="4">
        <v>204</v>
      </c>
      <c r="L99" s="4">
        <v>13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553.28</v>
      </c>
      <c r="X99" s="4">
        <v>1</v>
      </c>
      <c r="Y99" s="4">
        <v>553.28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205</v>
      </c>
      <c r="F100" s="4">
        <f>ROUND(Source!S85,O100)</f>
        <v>18375.810000000001</v>
      </c>
      <c r="G100" s="4" t="s">
        <v>127</v>
      </c>
      <c r="H100" s="4" t="s">
        <v>128</v>
      </c>
      <c r="I100" s="4"/>
      <c r="J100" s="4"/>
      <c r="K100" s="4">
        <v>205</v>
      </c>
      <c r="L100" s="4">
        <v>14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18375.810000000001</v>
      </c>
      <c r="X100" s="4">
        <v>1</v>
      </c>
      <c r="Y100" s="4">
        <v>18375.810000000001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232</v>
      </c>
      <c r="F101" s="4">
        <f>ROUND(Source!BC85,O101)</f>
        <v>0</v>
      </c>
      <c r="G101" s="4" t="s">
        <v>129</v>
      </c>
      <c r="H101" s="4" t="s">
        <v>130</v>
      </c>
      <c r="I101" s="4"/>
      <c r="J101" s="4"/>
      <c r="K101" s="4">
        <v>232</v>
      </c>
      <c r="L101" s="4">
        <v>15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214</v>
      </c>
      <c r="F102" s="4">
        <f>ROUND(Source!AS85,O102)</f>
        <v>0</v>
      </c>
      <c r="G102" s="4" t="s">
        <v>131</v>
      </c>
      <c r="H102" s="4" t="s">
        <v>132</v>
      </c>
      <c r="I102" s="4"/>
      <c r="J102" s="4"/>
      <c r="K102" s="4">
        <v>214</v>
      </c>
      <c r="L102" s="4">
        <v>16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215</v>
      </c>
      <c r="F103" s="4">
        <f>ROUND(Source!AT85,O103)</f>
        <v>83269.81</v>
      </c>
      <c r="G103" s="4" t="s">
        <v>133</v>
      </c>
      <c r="H103" s="4" t="s">
        <v>134</v>
      </c>
      <c r="I103" s="4"/>
      <c r="J103" s="4"/>
      <c r="K103" s="4">
        <v>215</v>
      </c>
      <c r="L103" s="4">
        <v>17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83269.81</v>
      </c>
      <c r="X103" s="4">
        <v>1</v>
      </c>
      <c r="Y103" s="4">
        <v>83269.81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217</v>
      </c>
      <c r="F104" s="4">
        <f>ROUND(Source!AU85,O104)</f>
        <v>0</v>
      </c>
      <c r="G104" s="4" t="s">
        <v>135</v>
      </c>
      <c r="H104" s="4" t="s">
        <v>136</v>
      </c>
      <c r="I104" s="4"/>
      <c r="J104" s="4"/>
      <c r="K104" s="4">
        <v>217</v>
      </c>
      <c r="L104" s="4">
        <v>18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230</v>
      </c>
      <c r="F105" s="4">
        <f>ROUND(Source!BA85,O105)</f>
        <v>0</v>
      </c>
      <c r="G105" s="4" t="s">
        <v>137</v>
      </c>
      <c r="H105" s="4" t="s">
        <v>138</v>
      </c>
      <c r="I105" s="4"/>
      <c r="J105" s="4"/>
      <c r="K105" s="4">
        <v>230</v>
      </c>
      <c r="L105" s="4">
        <v>19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206</v>
      </c>
      <c r="F106" s="4">
        <f>ROUND(Source!T85,O106)</f>
        <v>0</v>
      </c>
      <c r="G106" s="4" t="s">
        <v>139</v>
      </c>
      <c r="H106" s="4" t="s">
        <v>140</v>
      </c>
      <c r="I106" s="4"/>
      <c r="J106" s="4"/>
      <c r="K106" s="4">
        <v>206</v>
      </c>
      <c r="L106" s="4">
        <v>20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207</v>
      </c>
      <c r="F107" s="4">
        <f>Source!U85</f>
        <v>29.637359188799998</v>
      </c>
      <c r="G107" s="4" t="s">
        <v>141</v>
      </c>
      <c r="H107" s="4" t="s">
        <v>142</v>
      </c>
      <c r="I107" s="4"/>
      <c r="J107" s="4"/>
      <c r="K107" s="4">
        <v>207</v>
      </c>
      <c r="L107" s="4">
        <v>21</v>
      </c>
      <c r="M107" s="4">
        <v>3</v>
      </c>
      <c r="N107" s="4" t="s">
        <v>3</v>
      </c>
      <c r="O107" s="4">
        <v>-1</v>
      </c>
      <c r="P107" s="4"/>
      <c r="Q107" s="4"/>
      <c r="R107" s="4"/>
      <c r="S107" s="4"/>
      <c r="T107" s="4"/>
      <c r="U107" s="4"/>
      <c r="V107" s="4"/>
      <c r="W107" s="4">
        <v>29.637359188799998</v>
      </c>
      <c r="X107" s="4">
        <v>1</v>
      </c>
      <c r="Y107" s="4">
        <v>29.637359188799998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208</v>
      </c>
      <c r="F108" s="4">
        <f>Source!V85</f>
        <v>0</v>
      </c>
      <c r="G108" s="4" t="s">
        <v>143</v>
      </c>
      <c r="H108" s="4" t="s">
        <v>144</v>
      </c>
      <c r="I108" s="4"/>
      <c r="J108" s="4"/>
      <c r="K108" s="4">
        <v>208</v>
      </c>
      <c r="L108" s="4">
        <v>22</v>
      </c>
      <c r="M108" s="4">
        <v>3</v>
      </c>
      <c r="N108" s="4" t="s">
        <v>3</v>
      </c>
      <c r="O108" s="4">
        <v>-1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209</v>
      </c>
      <c r="F109" s="4">
        <f>ROUND(Source!W85,O109)</f>
        <v>0</v>
      </c>
      <c r="G109" s="4" t="s">
        <v>145</v>
      </c>
      <c r="H109" s="4" t="s">
        <v>146</v>
      </c>
      <c r="I109" s="4"/>
      <c r="J109" s="4"/>
      <c r="K109" s="4">
        <v>209</v>
      </c>
      <c r="L109" s="4">
        <v>23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233</v>
      </c>
      <c r="F110" s="4">
        <f>ROUND(Source!BD85,O110)</f>
        <v>0</v>
      </c>
      <c r="G110" s="4" t="s">
        <v>147</v>
      </c>
      <c r="H110" s="4" t="s">
        <v>148</v>
      </c>
      <c r="I110" s="4"/>
      <c r="J110" s="4"/>
      <c r="K110" s="4">
        <v>233</v>
      </c>
      <c r="L110" s="4">
        <v>24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210</v>
      </c>
      <c r="F111" s="4">
        <f>ROUND(Source!X85,O111)</f>
        <v>16905.740000000002</v>
      </c>
      <c r="G111" s="4" t="s">
        <v>149</v>
      </c>
      <c r="H111" s="4" t="s">
        <v>150</v>
      </c>
      <c r="I111" s="4"/>
      <c r="J111" s="4"/>
      <c r="K111" s="4">
        <v>210</v>
      </c>
      <c r="L111" s="4">
        <v>25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16905.740000000002</v>
      </c>
      <c r="X111" s="4">
        <v>1</v>
      </c>
      <c r="Y111" s="4">
        <v>16905.740000000002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211</v>
      </c>
      <c r="F112" s="4">
        <f>ROUND(Source!Y85,O112)</f>
        <v>7901.6</v>
      </c>
      <c r="G112" s="4" t="s">
        <v>151</v>
      </c>
      <c r="H112" s="4" t="s">
        <v>152</v>
      </c>
      <c r="I112" s="4"/>
      <c r="J112" s="4"/>
      <c r="K112" s="4">
        <v>211</v>
      </c>
      <c r="L112" s="4">
        <v>26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7901.6</v>
      </c>
      <c r="X112" s="4">
        <v>1</v>
      </c>
      <c r="Y112" s="4">
        <v>7901.6</v>
      </c>
      <c r="Z112" s="4"/>
      <c r="AA112" s="4"/>
      <c r="AB112" s="4"/>
    </row>
    <row r="113" spans="1:206" x14ac:dyDescent="0.2">
      <c r="A113" s="4">
        <v>50</v>
      </c>
      <c r="B113" s="4">
        <v>0</v>
      </c>
      <c r="C113" s="4">
        <v>0</v>
      </c>
      <c r="D113" s="4">
        <v>1</v>
      </c>
      <c r="E113" s="4">
        <v>224</v>
      </c>
      <c r="F113" s="4">
        <f>ROUND(Source!AR85,O113)</f>
        <v>83269.81</v>
      </c>
      <c r="G113" s="4" t="s">
        <v>153</v>
      </c>
      <c r="H113" s="4" t="s">
        <v>154</v>
      </c>
      <c r="I113" s="4"/>
      <c r="J113" s="4"/>
      <c r="K113" s="4">
        <v>224</v>
      </c>
      <c r="L113" s="4">
        <v>27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83269.81</v>
      </c>
      <c r="X113" s="4">
        <v>1</v>
      </c>
      <c r="Y113" s="4">
        <v>83269.81</v>
      </c>
      <c r="Z113" s="4"/>
      <c r="AA113" s="4"/>
      <c r="AB113" s="4"/>
    </row>
    <row r="115" spans="1:206" x14ac:dyDescent="0.2">
      <c r="A115" s="2">
        <v>51</v>
      </c>
      <c r="B115" s="2">
        <f>B20</f>
        <v>1</v>
      </c>
      <c r="C115" s="2">
        <f>A20</f>
        <v>3</v>
      </c>
      <c r="D115" s="2">
        <f>ROW(A20)</f>
        <v>20</v>
      </c>
      <c r="E115" s="2"/>
      <c r="F115" s="2" t="str">
        <f>IF(F20&lt;&gt;"",F20,"")</f>
        <v/>
      </c>
      <c r="G115" s="2" t="str">
        <f>IF(G20&lt;&gt;"",G20,"")</f>
        <v>Новая локальная смета</v>
      </c>
      <c r="H115" s="2">
        <v>0</v>
      </c>
      <c r="I115" s="2"/>
      <c r="J115" s="2"/>
      <c r="K115" s="2"/>
      <c r="L115" s="2"/>
      <c r="M115" s="2"/>
      <c r="N115" s="2"/>
      <c r="O115" s="2">
        <f t="shared" ref="O115:T115" si="100">ROUND(O42+O85+AB115,2)</f>
        <v>102481.5</v>
      </c>
      <c r="P115" s="2">
        <f t="shared" si="100"/>
        <v>72818.45</v>
      </c>
      <c r="Q115" s="2">
        <f t="shared" si="100"/>
        <v>2447.87</v>
      </c>
      <c r="R115" s="2">
        <f t="shared" si="100"/>
        <v>1054.1600000000001</v>
      </c>
      <c r="S115" s="2">
        <f t="shared" si="100"/>
        <v>27215.18</v>
      </c>
      <c r="T115" s="2">
        <f t="shared" si="100"/>
        <v>0</v>
      </c>
      <c r="U115" s="2">
        <f>U42+U85+AH115</f>
        <v>47.591067105999997</v>
      </c>
      <c r="V115" s="2">
        <f>V42+V85+AI115</f>
        <v>0</v>
      </c>
      <c r="W115" s="2">
        <f>ROUND(W42+W85+AJ115,2)</f>
        <v>0</v>
      </c>
      <c r="X115" s="2">
        <f>ROUND(X42+X85+AK115,2)</f>
        <v>24727.81</v>
      </c>
      <c r="Y115" s="2">
        <f>ROUND(Y42+Y85+AL115,2)</f>
        <v>11549.76</v>
      </c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>
        <f t="shared" ref="AO115:BD115" si="101">ROUND(AO42+AO85+BX115,2)</f>
        <v>0</v>
      </c>
      <c r="AP115" s="2">
        <f t="shared" si="101"/>
        <v>0</v>
      </c>
      <c r="AQ115" s="2">
        <f t="shared" si="101"/>
        <v>0</v>
      </c>
      <c r="AR115" s="2">
        <f t="shared" si="101"/>
        <v>140445.73000000001</v>
      </c>
      <c r="AS115" s="2">
        <f t="shared" si="101"/>
        <v>56096.34</v>
      </c>
      <c r="AT115" s="2">
        <f t="shared" si="101"/>
        <v>84349.39</v>
      </c>
      <c r="AU115" s="2">
        <f t="shared" si="101"/>
        <v>0</v>
      </c>
      <c r="AV115" s="2">
        <f t="shared" si="101"/>
        <v>72818.45</v>
      </c>
      <c r="AW115" s="2">
        <f t="shared" si="101"/>
        <v>72818.45</v>
      </c>
      <c r="AX115" s="2">
        <f t="shared" si="101"/>
        <v>0</v>
      </c>
      <c r="AY115" s="2">
        <f t="shared" si="101"/>
        <v>72818.45</v>
      </c>
      <c r="AZ115" s="2">
        <f t="shared" si="101"/>
        <v>0</v>
      </c>
      <c r="BA115" s="2">
        <f t="shared" si="101"/>
        <v>0</v>
      </c>
      <c r="BB115" s="2">
        <f t="shared" si="101"/>
        <v>0</v>
      </c>
      <c r="BC115" s="2">
        <f t="shared" si="101"/>
        <v>0</v>
      </c>
      <c r="BD115" s="2">
        <f t="shared" si="101"/>
        <v>0</v>
      </c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>
        <v>0</v>
      </c>
    </row>
    <row r="117" spans="1:206" x14ac:dyDescent="0.2">
      <c r="A117" s="4">
        <v>50</v>
      </c>
      <c r="B117" s="4">
        <v>0</v>
      </c>
      <c r="C117" s="4">
        <v>0</v>
      </c>
      <c r="D117" s="4">
        <v>1</v>
      </c>
      <c r="E117" s="4">
        <v>201</v>
      </c>
      <c r="F117" s="4">
        <f>ROUND(Source!O115,O117)</f>
        <v>102481.5</v>
      </c>
      <c r="G117" s="4" t="s">
        <v>101</v>
      </c>
      <c r="H117" s="4" t="s">
        <v>102</v>
      </c>
      <c r="I117" s="4"/>
      <c r="J117" s="4"/>
      <c r="K117" s="4">
        <v>201</v>
      </c>
      <c r="L117" s="4">
        <v>1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102481.5</v>
      </c>
      <c r="X117" s="4">
        <v>1</v>
      </c>
      <c r="Y117" s="4">
        <v>102481.5</v>
      </c>
      <c r="Z117" s="4"/>
      <c r="AA117" s="4"/>
      <c r="AB117" s="4"/>
    </row>
    <row r="118" spans="1:206" x14ac:dyDescent="0.2">
      <c r="A118" s="4">
        <v>50</v>
      </c>
      <c r="B118" s="4">
        <v>0</v>
      </c>
      <c r="C118" s="4">
        <v>0</v>
      </c>
      <c r="D118" s="4">
        <v>1</v>
      </c>
      <c r="E118" s="4">
        <v>202</v>
      </c>
      <c r="F118" s="4">
        <f>ROUND(Source!P115,O118)</f>
        <v>72818.45</v>
      </c>
      <c r="G118" s="4" t="s">
        <v>103</v>
      </c>
      <c r="H118" s="4" t="s">
        <v>104</v>
      </c>
      <c r="I118" s="4"/>
      <c r="J118" s="4"/>
      <c r="K118" s="4">
        <v>202</v>
      </c>
      <c r="L118" s="4">
        <v>2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72818.45</v>
      </c>
      <c r="X118" s="4">
        <v>1</v>
      </c>
      <c r="Y118" s="4">
        <v>72818.45</v>
      </c>
      <c r="Z118" s="4"/>
      <c r="AA118" s="4"/>
      <c r="AB118" s="4"/>
    </row>
    <row r="119" spans="1:206" x14ac:dyDescent="0.2">
      <c r="A119" s="4">
        <v>50</v>
      </c>
      <c r="B119" s="4">
        <v>0</v>
      </c>
      <c r="C119" s="4">
        <v>0</v>
      </c>
      <c r="D119" s="4">
        <v>1</v>
      </c>
      <c r="E119" s="4">
        <v>222</v>
      </c>
      <c r="F119" s="4">
        <f>ROUND(Source!AO115,O119)</f>
        <v>0</v>
      </c>
      <c r="G119" s="4" t="s">
        <v>105</v>
      </c>
      <c r="H119" s="4" t="s">
        <v>106</v>
      </c>
      <c r="I119" s="4"/>
      <c r="J119" s="4"/>
      <c r="K119" s="4">
        <v>222</v>
      </c>
      <c r="L119" s="4">
        <v>3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06" x14ac:dyDescent="0.2">
      <c r="A120" s="4">
        <v>50</v>
      </c>
      <c r="B120" s="4">
        <v>0</v>
      </c>
      <c r="C120" s="4">
        <v>0</v>
      </c>
      <c r="D120" s="4">
        <v>1</v>
      </c>
      <c r="E120" s="4">
        <v>225</v>
      </c>
      <c r="F120" s="4">
        <f>ROUND(Source!AV115,O120)</f>
        <v>72818.45</v>
      </c>
      <c r="G120" s="4" t="s">
        <v>107</v>
      </c>
      <c r="H120" s="4" t="s">
        <v>108</v>
      </c>
      <c r="I120" s="4"/>
      <c r="J120" s="4"/>
      <c r="K120" s="4">
        <v>225</v>
      </c>
      <c r="L120" s="4">
        <v>4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72818.45</v>
      </c>
      <c r="X120" s="4">
        <v>1</v>
      </c>
      <c r="Y120" s="4">
        <v>72818.45</v>
      </c>
      <c r="Z120" s="4"/>
      <c r="AA120" s="4"/>
      <c r="AB120" s="4"/>
    </row>
    <row r="121" spans="1:206" x14ac:dyDescent="0.2">
      <c r="A121" s="4">
        <v>50</v>
      </c>
      <c r="B121" s="4">
        <v>0</v>
      </c>
      <c r="C121" s="4">
        <v>0</v>
      </c>
      <c r="D121" s="4">
        <v>1</v>
      </c>
      <c r="E121" s="4">
        <v>226</v>
      </c>
      <c r="F121" s="4">
        <f>ROUND(Source!AW115,O121)</f>
        <v>72818.45</v>
      </c>
      <c r="G121" s="4" t="s">
        <v>109</v>
      </c>
      <c r="H121" s="4" t="s">
        <v>110</v>
      </c>
      <c r="I121" s="4"/>
      <c r="J121" s="4"/>
      <c r="K121" s="4">
        <v>226</v>
      </c>
      <c r="L121" s="4">
        <v>5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72818.45</v>
      </c>
      <c r="X121" s="4">
        <v>1</v>
      </c>
      <c r="Y121" s="4">
        <v>72818.45</v>
      </c>
      <c r="Z121" s="4"/>
      <c r="AA121" s="4"/>
      <c r="AB121" s="4"/>
    </row>
    <row r="122" spans="1:206" x14ac:dyDescent="0.2">
      <c r="A122" s="4">
        <v>50</v>
      </c>
      <c r="B122" s="4">
        <v>0</v>
      </c>
      <c r="C122" s="4">
        <v>0</v>
      </c>
      <c r="D122" s="4">
        <v>1</v>
      </c>
      <c r="E122" s="4">
        <v>227</v>
      </c>
      <c r="F122" s="4">
        <f>ROUND(Source!AX115,O122)</f>
        <v>0</v>
      </c>
      <c r="G122" s="4" t="s">
        <v>111</v>
      </c>
      <c r="H122" s="4" t="s">
        <v>112</v>
      </c>
      <c r="I122" s="4"/>
      <c r="J122" s="4"/>
      <c r="K122" s="4">
        <v>227</v>
      </c>
      <c r="L122" s="4">
        <v>6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06" x14ac:dyDescent="0.2">
      <c r="A123" s="4">
        <v>50</v>
      </c>
      <c r="B123" s="4">
        <v>0</v>
      </c>
      <c r="C123" s="4">
        <v>0</v>
      </c>
      <c r="D123" s="4">
        <v>1</v>
      </c>
      <c r="E123" s="4">
        <v>228</v>
      </c>
      <c r="F123" s="4">
        <f>ROUND(Source!AY115,O123)</f>
        <v>72818.45</v>
      </c>
      <c r="G123" s="4" t="s">
        <v>113</v>
      </c>
      <c r="H123" s="4" t="s">
        <v>114</v>
      </c>
      <c r="I123" s="4"/>
      <c r="J123" s="4"/>
      <c r="K123" s="4">
        <v>228</v>
      </c>
      <c r="L123" s="4">
        <v>7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72818.45</v>
      </c>
      <c r="X123" s="4">
        <v>1</v>
      </c>
      <c r="Y123" s="4">
        <v>72818.45</v>
      </c>
      <c r="Z123" s="4"/>
      <c r="AA123" s="4"/>
      <c r="AB123" s="4"/>
    </row>
    <row r="124" spans="1:206" x14ac:dyDescent="0.2">
      <c r="A124" s="4">
        <v>50</v>
      </c>
      <c r="B124" s="4">
        <v>0</v>
      </c>
      <c r="C124" s="4">
        <v>0</v>
      </c>
      <c r="D124" s="4">
        <v>1</v>
      </c>
      <c r="E124" s="4">
        <v>216</v>
      </c>
      <c r="F124" s="4">
        <f>ROUND(Source!AP115,O124)</f>
        <v>0</v>
      </c>
      <c r="G124" s="4" t="s">
        <v>115</v>
      </c>
      <c r="H124" s="4" t="s">
        <v>116</v>
      </c>
      <c r="I124" s="4"/>
      <c r="J124" s="4"/>
      <c r="K124" s="4">
        <v>216</v>
      </c>
      <c r="L124" s="4">
        <v>8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06" x14ac:dyDescent="0.2">
      <c r="A125" s="4">
        <v>50</v>
      </c>
      <c r="B125" s="4">
        <v>0</v>
      </c>
      <c r="C125" s="4">
        <v>0</v>
      </c>
      <c r="D125" s="4">
        <v>1</v>
      </c>
      <c r="E125" s="4">
        <v>223</v>
      </c>
      <c r="F125" s="4">
        <f>ROUND(Source!AQ115,O125)</f>
        <v>0</v>
      </c>
      <c r="G125" s="4" t="s">
        <v>117</v>
      </c>
      <c r="H125" s="4" t="s">
        <v>118</v>
      </c>
      <c r="I125" s="4"/>
      <c r="J125" s="4"/>
      <c r="K125" s="4">
        <v>223</v>
      </c>
      <c r="L125" s="4">
        <v>9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06" x14ac:dyDescent="0.2">
      <c r="A126" s="4">
        <v>50</v>
      </c>
      <c r="B126" s="4">
        <v>0</v>
      </c>
      <c r="C126" s="4">
        <v>0</v>
      </c>
      <c r="D126" s="4">
        <v>1</v>
      </c>
      <c r="E126" s="4">
        <v>229</v>
      </c>
      <c r="F126" s="4">
        <f>ROUND(Source!AZ115,O126)</f>
        <v>0</v>
      </c>
      <c r="G126" s="4" t="s">
        <v>119</v>
      </c>
      <c r="H126" s="4" t="s">
        <v>120</v>
      </c>
      <c r="I126" s="4"/>
      <c r="J126" s="4"/>
      <c r="K126" s="4">
        <v>229</v>
      </c>
      <c r="L126" s="4">
        <v>10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06" x14ac:dyDescent="0.2">
      <c r="A127" s="4">
        <v>50</v>
      </c>
      <c r="B127" s="4">
        <v>0</v>
      </c>
      <c r="C127" s="4">
        <v>0</v>
      </c>
      <c r="D127" s="4">
        <v>1</v>
      </c>
      <c r="E127" s="4">
        <v>203</v>
      </c>
      <c r="F127" s="4">
        <f>ROUND(Source!Q115,O127)</f>
        <v>2447.87</v>
      </c>
      <c r="G127" s="4" t="s">
        <v>121</v>
      </c>
      <c r="H127" s="4" t="s">
        <v>122</v>
      </c>
      <c r="I127" s="4"/>
      <c r="J127" s="4"/>
      <c r="K127" s="4">
        <v>203</v>
      </c>
      <c r="L127" s="4">
        <v>11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2447.87</v>
      </c>
      <c r="X127" s="4">
        <v>1</v>
      </c>
      <c r="Y127" s="4">
        <v>2447.87</v>
      </c>
      <c r="Z127" s="4"/>
      <c r="AA127" s="4"/>
      <c r="AB127" s="4"/>
    </row>
    <row r="128" spans="1:206" x14ac:dyDescent="0.2">
      <c r="A128" s="4">
        <v>50</v>
      </c>
      <c r="B128" s="4">
        <v>0</v>
      </c>
      <c r="C128" s="4">
        <v>0</v>
      </c>
      <c r="D128" s="4">
        <v>1</v>
      </c>
      <c r="E128" s="4">
        <v>231</v>
      </c>
      <c r="F128" s="4">
        <f>ROUND(Source!BB115,O128)</f>
        <v>0</v>
      </c>
      <c r="G128" s="4" t="s">
        <v>123</v>
      </c>
      <c r="H128" s="4" t="s">
        <v>124</v>
      </c>
      <c r="I128" s="4"/>
      <c r="J128" s="4"/>
      <c r="K128" s="4">
        <v>231</v>
      </c>
      <c r="L128" s="4">
        <v>12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204</v>
      </c>
      <c r="F129" s="4">
        <f>ROUND(Source!R115,O129)</f>
        <v>1054.1600000000001</v>
      </c>
      <c r="G129" s="4" t="s">
        <v>125</v>
      </c>
      <c r="H129" s="4" t="s">
        <v>126</v>
      </c>
      <c r="I129" s="4"/>
      <c r="J129" s="4"/>
      <c r="K129" s="4">
        <v>204</v>
      </c>
      <c r="L129" s="4">
        <v>13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1054.1600000000001</v>
      </c>
      <c r="X129" s="4">
        <v>1</v>
      </c>
      <c r="Y129" s="4">
        <v>1054.1600000000001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205</v>
      </c>
      <c r="F130" s="4">
        <f>ROUND(Source!S115,O130)</f>
        <v>27215.18</v>
      </c>
      <c r="G130" s="4" t="s">
        <v>127</v>
      </c>
      <c r="H130" s="4" t="s">
        <v>128</v>
      </c>
      <c r="I130" s="4"/>
      <c r="J130" s="4"/>
      <c r="K130" s="4">
        <v>205</v>
      </c>
      <c r="L130" s="4">
        <v>14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27215.18</v>
      </c>
      <c r="X130" s="4">
        <v>1</v>
      </c>
      <c r="Y130" s="4">
        <v>27215.18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232</v>
      </c>
      <c r="F131" s="4">
        <f>ROUND(Source!BC115,O131)</f>
        <v>0</v>
      </c>
      <c r="G131" s="4" t="s">
        <v>129</v>
      </c>
      <c r="H131" s="4" t="s">
        <v>130</v>
      </c>
      <c r="I131" s="4"/>
      <c r="J131" s="4"/>
      <c r="K131" s="4">
        <v>232</v>
      </c>
      <c r="L131" s="4">
        <v>15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214</v>
      </c>
      <c r="F132" s="4">
        <f>ROUND(Source!AS115,O132)</f>
        <v>56096.34</v>
      </c>
      <c r="G132" s="4" t="s">
        <v>131</v>
      </c>
      <c r="H132" s="4" t="s">
        <v>132</v>
      </c>
      <c r="I132" s="4"/>
      <c r="J132" s="4"/>
      <c r="K132" s="4">
        <v>214</v>
      </c>
      <c r="L132" s="4">
        <v>16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56096.34</v>
      </c>
      <c r="X132" s="4">
        <v>1</v>
      </c>
      <c r="Y132" s="4">
        <v>56096.34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215</v>
      </c>
      <c r="F133" s="4">
        <f>ROUND(Source!AT115,O133)</f>
        <v>84349.39</v>
      </c>
      <c r="G133" s="4" t="s">
        <v>133</v>
      </c>
      <c r="H133" s="4" t="s">
        <v>134</v>
      </c>
      <c r="I133" s="4"/>
      <c r="J133" s="4"/>
      <c r="K133" s="4">
        <v>215</v>
      </c>
      <c r="L133" s="4">
        <v>17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84349.39</v>
      </c>
      <c r="X133" s="4">
        <v>1</v>
      </c>
      <c r="Y133" s="4">
        <v>84349.39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217</v>
      </c>
      <c r="F134" s="4">
        <f>ROUND(Source!AU115,O134)</f>
        <v>0</v>
      </c>
      <c r="G134" s="4" t="s">
        <v>135</v>
      </c>
      <c r="H134" s="4" t="s">
        <v>136</v>
      </c>
      <c r="I134" s="4"/>
      <c r="J134" s="4"/>
      <c r="K134" s="4">
        <v>217</v>
      </c>
      <c r="L134" s="4">
        <v>18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230</v>
      </c>
      <c r="F135" s="4">
        <f>ROUND(Source!BA115,O135)</f>
        <v>0</v>
      </c>
      <c r="G135" s="4" t="s">
        <v>137</v>
      </c>
      <c r="H135" s="4" t="s">
        <v>138</v>
      </c>
      <c r="I135" s="4"/>
      <c r="J135" s="4"/>
      <c r="K135" s="4">
        <v>230</v>
      </c>
      <c r="L135" s="4">
        <v>19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206</v>
      </c>
      <c r="F136" s="4">
        <f>ROUND(Source!T115,O136)</f>
        <v>0</v>
      </c>
      <c r="G136" s="4" t="s">
        <v>139</v>
      </c>
      <c r="H136" s="4" t="s">
        <v>140</v>
      </c>
      <c r="I136" s="4"/>
      <c r="J136" s="4"/>
      <c r="K136" s="4">
        <v>206</v>
      </c>
      <c r="L136" s="4">
        <v>20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207</v>
      </c>
      <c r="F137" s="4">
        <f>Source!U115</f>
        <v>47.591067105999997</v>
      </c>
      <c r="G137" s="4" t="s">
        <v>141</v>
      </c>
      <c r="H137" s="4" t="s">
        <v>142</v>
      </c>
      <c r="I137" s="4"/>
      <c r="J137" s="4"/>
      <c r="K137" s="4">
        <v>207</v>
      </c>
      <c r="L137" s="4">
        <v>21</v>
      </c>
      <c r="M137" s="4">
        <v>3</v>
      </c>
      <c r="N137" s="4" t="s">
        <v>3</v>
      </c>
      <c r="O137" s="4">
        <v>-1</v>
      </c>
      <c r="P137" s="4"/>
      <c r="Q137" s="4"/>
      <c r="R137" s="4"/>
      <c r="S137" s="4"/>
      <c r="T137" s="4"/>
      <c r="U137" s="4"/>
      <c r="V137" s="4"/>
      <c r="W137" s="4">
        <v>47.591067106000004</v>
      </c>
      <c r="X137" s="4">
        <v>1</v>
      </c>
      <c r="Y137" s="4">
        <v>47.591067106000004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208</v>
      </c>
      <c r="F138" s="4">
        <f>Source!V115</f>
        <v>0</v>
      </c>
      <c r="G138" s="4" t="s">
        <v>143</v>
      </c>
      <c r="H138" s="4" t="s">
        <v>144</v>
      </c>
      <c r="I138" s="4"/>
      <c r="J138" s="4"/>
      <c r="K138" s="4">
        <v>208</v>
      </c>
      <c r="L138" s="4">
        <v>22</v>
      </c>
      <c r="M138" s="4">
        <v>3</v>
      </c>
      <c r="N138" s="4" t="s">
        <v>3</v>
      </c>
      <c r="O138" s="4">
        <v>-1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209</v>
      </c>
      <c r="F139" s="4">
        <f>ROUND(Source!W115,O139)</f>
        <v>0</v>
      </c>
      <c r="G139" s="4" t="s">
        <v>145</v>
      </c>
      <c r="H139" s="4" t="s">
        <v>146</v>
      </c>
      <c r="I139" s="4"/>
      <c r="J139" s="4"/>
      <c r="K139" s="4">
        <v>209</v>
      </c>
      <c r="L139" s="4">
        <v>23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233</v>
      </c>
      <c r="F140" s="4">
        <f>ROUND(Source!BD115,O140)</f>
        <v>0</v>
      </c>
      <c r="G140" s="4" t="s">
        <v>147</v>
      </c>
      <c r="H140" s="4" t="s">
        <v>148</v>
      </c>
      <c r="I140" s="4"/>
      <c r="J140" s="4"/>
      <c r="K140" s="4">
        <v>233</v>
      </c>
      <c r="L140" s="4">
        <v>24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210</v>
      </c>
      <c r="F141" s="4">
        <f>ROUND(Source!X115,O141)</f>
        <v>24727.81</v>
      </c>
      <c r="G141" s="4" t="s">
        <v>149</v>
      </c>
      <c r="H141" s="4" t="s">
        <v>150</v>
      </c>
      <c r="I141" s="4"/>
      <c r="J141" s="4"/>
      <c r="K141" s="4">
        <v>210</v>
      </c>
      <c r="L141" s="4">
        <v>25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24727.81</v>
      </c>
      <c r="X141" s="4">
        <v>1</v>
      </c>
      <c r="Y141" s="4">
        <v>24727.81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211</v>
      </c>
      <c r="F142" s="4">
        <f>ROUND(Source!Y115,O142)</f>
        <v>11549.76</v>
      </c>
      <c r="G142" s="4" t="s">
        <v>151</v>
      </c>
      <c r="H142" s="4" t="s">
        <v>152</v>
      </c>
      <c r="I142" s="4"/>
      <c r="J142" s="4"/>
      <c r="K142" s="4">
        <v>211</v>
      </c>
      <c r="L142" s="4">
        <v>26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11549.76</v>
      </c>
      <c r="X142" s="4">
        <v>1</v>
      </c>
      <c r="Y142" s="4">
        <v>11549.76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224</v>
      </c>
      <c r="F143" s="4">
        <f>ROUND(Source!AR115,O143)</f>
        <v>140445.73000000001</v>
      </c>
      <c r="G143" s="4" t="s">
        <v>153</v>
      </c>
      <c r="H143" s="4" t="s">
        <v>154</v>
      </c>
      <c r="I143" s="4"/>
      <c r="J143" s="4"/>
      <c r="K143" s="4">
        <v>224</v>
      </c>
      <c r="L143" s="4">
        <v>27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140445.73000000001</v>
      </c>
      <c r="X143" s="4">
        <v>1</v>
      </c>
      <c r="Y143" s="4">
        <v>140445.73000000001</v>
      </c>
      <c r="Z143" s="4"/>
      <c r="AA143" s="4"/>
      <c r="AB143" s="4"/>
    </row>
    <row r="145" spans="1:206" x14ac:dyDescent="0.2">
      <c r="A145" s="2">
        <v>51</v>
      </c>
      <c r="B145" s="2">
        <f>B12</f>
        <v>181</v>
      </c>
      <c r="C145" s="2">
        <f>A12</f>
        <v>1</v>
      </c>
      <c r="D145" s="2">
        <f>ROW(A12)</f>
        <v>12</v>
      </c>
      <c r="E145" s="2"/>
      <c r="F145" s="2" t="str">
        <f>IF(F12&lt;&gt;"",F12,"")</f>
        <v>08-01-03</v>
      </c>
      <c r="G145" s="2" t="str">
        <f>IF(G12&lt;&gt;"",G12,"")</f>
        <v>08-01-03 Кабельные линии 10 кВ в трубах (временная схема)</v>
      </c>
      <c r="H145" s="2">
        <v>0</v>
      </c>
      <c r="I145" s="2"/>
      <c r="J145" s="2"/>
      <c r="K145" s="2"/>
      <c r="L145" s="2"/>
      <c r="M145" s="2"/>
      <c r="N145" s="2"/>
      <c r="O145" s="2">
        <f t="shared" ref="O145:T145" si="102">ROUND(O115,2)</f>
        <v>102481.5</v>
      </c>
      <c r="P145" s="2">
        <f t="shared" si="102"/>
        <v>72818.45</v>
      </c>
      <c r="Q145" s="2">
        <f t="shared" si="102"/>
        <v>2447.87</v>
      </c>
      <c r="R145" s="2">
        <f t="shared" si="102"/>
        <v>1054.1600000000001</v>
      </c>
      <c r="S145" s="2">
        <f t="shared" si="102"/>
        <v>27215.18</v>
      </c>
      <c r="T145" s="2">
        <f t="shared" si="102"/>
        <v>0</v>
      </c>
      <c r="U145" s="2">
        <f>U115</f>
        <v>47.591067105999997</v>
      </c>
      <c r="V145" s="2">
        <f>V115</f>
        <v>0</v>
      </c>
      <c r="W145" s="2">
        <f>ROUND(W115,2)</f>
        <v>0</v>
      </c>
      <c r="X145" s="2">
        <f>ROUND(X115,2)</f>
        <v>24727.81</v>
      </c>
      <c r="Y145" s="2">
        <f>ROUND(Y115,2)</f>
        <v>11549.76</v>
      </c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>
        <f t="shared" ref="AO145:BD145" si="103">ROUND(AO115,2)</f>
        <v>0</v>
      </c>
      <c r="AP145" s="2">
        <f t="shared" si="103"/>
        <v>0</v>
      </c>
      <c r="AQ145" s="2">
        <f t="shared" si="103"/>
        <v>0</v>
      </c>
      <c r="AR145" s="2">
        <f t="shared" si="103"/>
        <v>140445.73000000001</v>
      </c>
      <c r="AS145" s="2">
        <f t="shared" si="103"/>
        <v>56096.34</v>
      </c>
      <c r="AT145" s="2">
        <f t="shared" si="103"/>
        <v>84349.39</v>
      </c>
      <c r="AU145" s="2">
        <f t="shared" si="103"/>
        <v>0</v>
      </c>
      <c r="AV145" s="2">
        <f t="shared" si="103"/>
        <v>72818.45</v>
      </c>
      <c r="AW145" s="2">
        <f t="shared" si="103"/>
        <v>72818.45</v>
      </c>
      <c r="AX145" s="2">
        <f t="shared" si="103"/>
        <v>0</v>
      </c>
      <c r="AY145" s="2">
        <f t="shared" si="103"/>
        <v>72818.45</v>
      </c>
      <c r="AZ145" s="2">
        <f t="shared" si="103"/>
        <v>0</v>
      </c>
      <c r="BA145" s="2">
        <f t="shared" si="103"/>
        <v>0</v>
      </c>
      <c r="BB145" s="2">
        <f t="shared" si="103"/>
        <v>0</v>
      </c>
      <c r="BC145" s="2">
        <f t="shared" si="103"/>
        <v>0</v>
      </c>
      <c r="BD145" s="2">
        <f t="shared" si="103"/>
        <v>0</v>
      </c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>
        <v>0</v>
      </c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201</v>
      </c>
      <c r="F147" s="4">
        <f>ROUND(Source!O145,O147)</f>
        <v>102481.5</v>
      </c>
      <c r="G147" s="4" t="s">
        <v>101</v>
      </c>
      <c r="H147" s="4" t="s">
        <v>102</v>
      </c>
      <c r="I147" s="4"/>
      <c r="J147" s="4"/>
      <c r="K147" s="4">
        <v>201</v>
      </c>
      <c r="L147" s="4">
        <v>1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102481.5</v>
      </c>
      <c r="X147" s="4">
        <v>1</v>
      </c>
      <c r="Y147" s="4">
        <v>102481.5</v>
      </c>
      <c r="Z147" s="4"/>
      <c r="AA147" s="4"/>
      <c r="AB147" s="4"/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202</v>
      </c>
      <c r="F148" s="4">
        <f>ROUND(Source!P145,O148)</f>
        <v>72818.45</v>
      </c>
      <c r="G148" s="4" t="s">
        <v>103</v>
      </c>
      <c r="H148" s="4" t="s">
        <v>104</v>
      </c>
      <c r="I148" s="4"/>
      <c r="J148" s="4"/>
      <c r="K148" s="4">
        <v>202</v>
      </c>
      <c r="L148" s="4">
        <v>2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72818.45</v>
      </c>
      <c r="X148" s="4">
        <v>1</v>
      </c>
      <c r="Y148" s="4">
        <v>72818.45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222</v>
      </c>
      <c r="F149" s="4">
        <f>ROUND(Source!AO145,O149)</f>
        <v>0</v>
      </c>
      <c r="G149" s="4" t="s">
        <v>105</v>
      </c>
      <c r="H149" s="4" t="s">
        <v>106</v>
      </c>
      <c r="I149" s="4"/>
      <c r="J149" s="4"/>
      <c r="K149" s="4">
        <v>222</v>
      </c>
      <c r="L149" s="4">
        <v>3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225</v>
      </c>
      <c r="F150" s="4">
        <f>ROUND(Source!AV145,O150)</f>
        <v>72818.45</v>
      </c>
      <c r="G150" s="4" t="s">
        <v>107</v>
      </c>
      <c r="H150" s="4" t="s">
        <v>108</v>
      </c>
      <c r="I150" s="4"/>
      <c r="J150" s="4"/>
      <c r="K150" s="4">
        <v>225</v>
      </c>
      <c r="L150" s="4">
        <v>4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72818.45</v>
      </c>
      <c r="X150" s="4">
        <v>1</v>
      </c>
      <c r="Y150" s="4">
        <v>72818.45</v>
      </c>
      <c r="Z150" s="4"/>
      <c r="AA150" s="4"/>
      <c r="AB150" s="4"/>
    </row>
    <row r="151" spans="1:206" x14ac:dyDescent="0.2">
      <c r="A151" s="4">
        <v>50</v>
      </c>
      <c r="B151" s="4">
        <v>0</v>
      </c>
      <c r="C151" s="4">
        <v>0</v>
      </c>
      <c r="D151" s="4">
        <v>1</v>
      </c>
      <c r="E151" s="4">
        <v>226</v>
      </c>
      <c r="F151" s="4">
        <f>ROUND(Source!AW145,O151)</f>
        <v>72818.45</v>
      </c>
      <c r="G151" s="4" t="s">
        <v>109</v>
      </c>
      <c r="H151" s="4" t="s">
        <v>110</v>
      </c>
      <c r="I151" s="4"/>
      <c r="J151" s="4"/>
      <c r="K151" s="4">
        <v>226</v>
      </c>
      <c r="L151" s="4">
        <v>5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72818.45</v>
      </c>
      <c r="X151" s="4">
        <v>1</v>
      </c>
      <c r="Y151" s="4">
        <v>72818.45</v>
      </c>
      <c r="Z151" s="4"/>
      <c r="AA151" s="4"/>
      <c r="AB151" s="4"/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227</v>
      </c>
      <c r="F152" s="4">
        <f>ROUND(Source!AX145,O152)</f>
        <v>0</v>
      </c>
      <c r="G152" s="4" t="s">
        <v>111</v>
      </c>
      <c r="H152" s="4" t="s">
        <v>112</v>
      </c>
      <c r="I152" s="4"/>
      <c r="J152" s="4"/>
      <c r="K152" s="4">
        <v>227</v>
      </c>
      <c r="L152" s="4">
        <v>6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06" x14ac:dyDescent="0.2">
      <c r="A153" s="4">
        <v>50</v>
      </c>
      <c r="B153" s="4">
        <v>0</v>
      </c>
      <c r="C153" s="4">
        <v>0</v>
      </c>
      <c r="D153" s="4">
        <v>1</v>
      </c>
      <c r="E153" s="4">
        <v>228</v>
      </c>
      <c r="F153" s="4">
        <f>ROUND(Source!AY145,O153)</f>
        <v>72818.45</v>
      </c>
      <c r="G153" s="4" t="s">
        <v>113</v>
      </c>
      <c r="H153" s="4" t="s">
        <v>114</v>
      </c>
      <c r="I153" s="4"/>
      <c r="J153" s="4"/>
      <c r="K153" s="4">
        <v>228</v>
      </c>
      <c r="L153" s="4">
        <v>7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72818.45</v>
      </c>
      <c r="X153" s="4">
        <v>1</v>
      </c>
      <c r="Y153" s="4">
        <v>72818.45</v>
      </c>
      <c r="Z153" s="4"/>
      <c r="AA153" s="4"/>
      <c r="AB153" s="4"/>
    </row>
    <row r="154" spans="1:206" x14ac:dyDescent="0.2">
      <c r="A154" s="4">
        <v>50</v>
      </c>
      <c r="B154" s="4">
        <v>0</v>
      </c>
      <c r="C154" s="4">
        <v>0</v>
      </c>
      <c r="D154" s="4">
        <v>1</v>
      </c>
      <c r="E154" s="4">
        <v>216</v>
      </c>
      <c r="F154" s="4">
        <f>ROUND(Source!AP145,O154)</f>
        <v>0</v>
      </c>
      <c r="G154" s="4" t="s">
        <v>115</v>
      </c>
      <c r="H154" s="4" t="s">
        <v>116</v>
      </c>
      <c r="I154" s="4"/>
      <c r="J154" s="4"/>
      <c r="K154" s="4">
        <v>216</v>
      </c>
      <c r="L154" s="4">
        <v>8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06" x14ac:dyDescent="0.2">
      <c r="A155" s="4">
        <v>50</v>
      </c>
      <c r="B155" s="4">
        <v>0</v>
      </c>
      <c r="C155" s="4">
        <v>0</v>
      </c>
      <c r="D155" s="4">
        <v>1</v>
      </c>
      <c r="E155" s="4">
        <v>223</v>
      </c>
      <c r="F155" s="4">
        <f>ROUND(Source!AQ145,O155)</f>
        <v>0</v>
      </c>
      <c r="G155" s="4" t="s">
        <v>117</v>
      </c>
      <c r="H155" s="4" t="s">
        <v>118</v>
      </c>
      <c r="I155" s="4"/>
      <c r="J155" s="4"/>
      <c r="K155" s="4">
        <v>223</v>
      </c>
      <c r="L155" s="4">
        <v>9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06" x14ac:dyDescent="0.2">
      <c r="A156" s="4">
        <v>50</v>
      </c>
      <c r="B156" s="4">
        <v>0</v>
      </c>
      <c r="C156" s="4">
        <v>0</v>
      </c>
      <c r="D156" s="4">
        <v>1</v>
      </c>
      <c r="E156" s="4">
        <v>229</v>
      </c>
      <c r="F156" s="4">
        <f>ROUND(Source!AZ145,O156)</f>
        <v>0</v>
      </c>
      <c r="G156" s="4" t="s">
        <v>119</v>
      </c>
      <c r="H156" s="4" t="s">
        <v>120</v>
      </c>
      <c r="I156" s="4"/>
      <c r="J156" s="4"/>
      <c r="K156" s="4">
        <v>229</v>
      </c>
      <c r="L156" s="4">
        <v>10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06" x14ac:dyDescent="0.2">
      <c r="A157" s="4">
        <v>50</v>
      </c>
      <c r="B157" s="4">
        <v>0</v>
      </c>
      <c r="C157" s="4">
        <v>0</v>
      </c>
      <c r="D157" s="4">
        <v>1</v>
      </c>
      <c r="E157" s="4">
        <v>203</v>
      </c>
      <c r="F157" s="4">
        <f>ROUND(Source!Q145,O157)</f>
        <v>2447.87</v>
      </c>
      <c r="G157" s="4" t="s">
        <v>121</v>
      </c>
      <c r="H157" s="4" t="s">
        <v>122</v>
      </c>
      <c r="I157" s="4"/>
      <c r="J157" s="4"/>
      <c r="K157" s="4">
        <v>203</v>
      </c>
      <c r="L157" s="4">
        <v>11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2447.87</v>
      </c>
      <c r="X157" s="4">
        <v>1</v>
      </c>
      <c r="Y157" s="4">
        <v>2447.87</v>
      </c>
      <c r="Z157" s="4"/>
      <c r="AA157" s="4"/>
      <c r="AB157" s="4"/>
    </row>
    <row r="158" spans="1:206" x14ac:dyDescent="0.2">
      <c r="A158" s="4">
        <v>50</v>
      </c>
      <c r="B158" s="4">
        <v>0</v>
      </c>
      <c r="C158" s="4">
        <v>0</v>
      </c>
      <c r="D158" s="4">
        <v>1</v>
      </c>
      <c r="E158" s="4">
        <v>231</v>
      </c>
      <c r="F158" s="4">
        <f>ROUND(Source!BB145,O158)</f>
        <v>0</v>
      </c>
      <c r="G158" s="4" t="s">
        <v>123</v>
      </c>
      <c r="H158" s="4" t="s">
        <v>124</v>
      </c>
      <c r="I158" s="4"/>
      <c r="J158" s="4"/>
      <c r="K158" s="4">
        <v>231</v>
      </c>
      <c r="L158" s="4">
        <v>12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06" x14ac:dyDescent="0.2">
      <c r="A159" s="4">
        <v>50</v>
      </c>
      <c r="B159" s="4">
        <v>0</v>
      </c>
      <c r="C159" s="4">
        <v>0</v>
      </c>
      <c r="D159" s="4">
        <v>1</v>
      </c>
      <c r="E159" s="4">
        <v>204</v>
      </c>
      <c r="F159" s="4">
        <f>ROUND(Source!R145,O159)</f>
        <v>1054.1600000000001</v>
      </c>
      <c r="G159" s="4" t="s">
        <v>125</v>
      </c>
      <c r="H159" s="4" t="s">
        <v>126</v>
      </c>
      <c r="I159" s="4"/>
      <c r="J159" s="4"/>
      <c r="K159" s="4">
        <v>204</v>
      </c>
      <c r="L159" s="4">
        <v>13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1054.1600000000001</v>
      </c>
      <c r="X159" s="4">
        <v>1</v>
      </c>
      <c r="Y159" s="4">
        <v>1054.1600000000001</v>
      </c>
      <c r="Z159" s="4"/>
      <c r="AA159" s="4"/>
      <c r="AB159" s="4"/>
    </row>
    <row r="160" spans="1:206" x14ac:dyDescent="0.2">
      <c r="A160" s="4">
        <v>50</v>
      </c>
      <c r="B160" s="4">
        <v>0</v>
      </c>
      <c r="C160" s="4">
        <v>0</v>
      </c>
      <c r="D160" s="4">
        <v>1</v>
      </c>
      <c r="E160" s="4">
        <v>205</v>
      </c>
      <c r="F160" s="4">
        <f>ROUND(Source!S145,O160)</f>
        <v>27215.18</v>
      </c>
      <c r="G160" s="4" t="s">
        <v>127</v>
      </c>
      <c r="H160" s="4" t="s">
        <v>128</v>
      </c>
      <c r="I160" s="4"/>
      <c r="J160" s="4"/>
      <c r="K160" s="4">
        <v>205</v>
      </c>
      <c r="L160" s="4">
        <v>14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27215.18</v>
      </c>
      <c r="X160" s="4">
        <v>1</v>
      </c>
      <c r="Y160" s="4">
        <v>27215.18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232</v>
      </c>
      <c r="F161" s="4">
        <f>ROUND(Source!BC145,O161)</f>
        <v>0</v>
      </c>
      <c r="G161" s="4" t="s">
        <v>129</v>
      </c>
      <c r="H161" s="4" t="s">
        <v>130</v>
      </c>
      <c r="I161" s="4"/>
      <c r="J161" s="4"/>
      <c r="K161" s="4">
        <v>232</v>
      </c>
      <c r="L161" s="4">
        <v>15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214</v>
      </c>
      <c r="F162" s="4">
        <f>ROUND(Source!AS145,O162)</f>
        <v>56096.34</v>
      </c>
      <c r="G162" s="4" t="s">
        <v>131</v>
      </c>
      <c r="H162" s="4" t="s">
        <v>132</v>
      </c>
      <c r="I162" s="4"/>
      <c r="J162" s="4"/>
      <c r="K162" s="4">
        <v>214</v>
      </c>
      <c r="L162" s="4">
        <v>16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56096.34</v>
      </c>
      <c r="X162" s="4">
        <v>1</v>
      </c>
      <c r="Y162" s="4">
        <v>56096.34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215</v>
      </c>
      <c r="F163" s="4">
        <f>ROUND(Source!AT145,O163)</f>
        <v>84349.39</v>
      </c>
      <c r="G163" s="4" t="s">
        <v>133</v>
      </c>
      <c r="H163" s="4" t="s">
        <v>134</v>
      </c>
      <c r="I163" s="4"/>
      <c r="J163" s="4"/>
      <c r="K163" s="4">
        <v>215</v>
      </c>
      <c r="L163" s="4">
        <v>17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84349.39</v>
      </c>
      <c r="X163" s="4">
        <v>1</v>
      </c>
      <c r="Y163" s="4">
        <v>84349.39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217</v>
      </c>
      <c r="F164" s="4">
        <f>ROUND(Source!AU145,O164)</f>
        <v>0</v>
      </c>
      <c r="G164" s="4" t="s">
        <v>135</v>
      </c>
      <c r="H164" s="4" t="s">
        <v>136</v>
      </c>
      <c r="I164" s="4"/>
      <c r="J164" s="4"/>
      <c r="K164" s="4">
        <v>217</v>
      </c>
      <c r="L164" s="4">
        <v>18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230</v>
      </c>
      <c r="F165" s="4">
        <f>ROUND(Source!BA145,O165)</f>
        <v>0</v>
      </c>
      <c r="G165" s="4" t="s">
        <v>137</v>
      </c>
      <c r="H165" s="4" t="s">
        <v>138</v>
      </c>
      <c r="I165" s="4"/>
      <c r="J165" s="4"/>
      <c r="K165" s="4">
        <v>230</v>
      </c>
      <c r="L165" s="4">
        <v>19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206</v>
      </c>
      <c r="F166" s="4">
        <f>ROUND(Source!T145,O166)</f>
        <v>0</v>
      </c>
      <c r="G166" s="4" t="s">
        <v>139</v>
      </c>
      <c r="H166" s="4" t="s">
        <v>140</v>
      </c>
      <c r="I166" s="4"/>
      <c r="J166" s="4"/>
      <c r="K166" s="4">
        <v>206</v>
      </c>
      <c r="L166" s="4">
        <v>20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207</v>
      </c>
      <c r="F167" s="4">
        <f>Source!U145</f>
        <v>47.591067105999997</v>
      </c>
      <c r="G167" s="4" t="s">
        <v>141</v>
      </c>
      <c r="H167" s="4" t="s">
        <v>142</v>
      </c>
      <c r="I167" s="4"/>
      <c r="J167" s="4"/>
      <c r="K167" s="4">
        <v>207</v>
      </c>
      <c r="L167" s="4">
        <v>21</v>
      </c>
      <c r="M167" s="4">
        <v>3</v>
      </c>
      <c r="N167" s="4" t="s">
        <v>3</v>
      </c>
      <c r="O167" s="4">
        <v>-1</v>
      </c>
      <c r="P167" s="4"/>
      <c r="Q167" s="4"/>
      <c r="R167" s="4"/>
      <c r="S167" s="4"/>
      <c r="T167" s="4"/>
      <c r="U167" s="4"/>
      <c r="V167" s="4"/>
      <c r="W167" s="4">
        <v>47.591067106000004</v>
      </c>
      <c r="X167" s="4">
        <v>1</v>
      </c>
      <c r="Y167" s="4">
        <v>47.591067106000004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208</v>
      </c>
      <c r="F168" s="4">
        <f>Source!V145</f>
        <v>0</v>
      </c>
      <c r="G168" s="4" t="s">
        <v>143</v>
      </c>
      <c r="H168" s="4" t="s">
        <v>144</v>
      </c>
      <c r="I168" s="4"/>
      <c r="J168" s="4"/>
      <c r="K168" s="4">
        <v>208</v>
      </c>
      <c r="L168" s="4">
        <v>22</v>
      </c>
      <c r="M168" s="4">
        <v>3</v>
      </c>
      <c r="N168" s="4" t="s">
        <v>3</v>
      </c>
      <c r="O168" s="4">
        <v>-1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209</v>
      </c>
      <c r="F169" s="4">
        <f>ROUND(Source!W145,O169)</f>
        <v>0</v>
      </c>
      <c r="G169" s="4" t="s">
        <v>145</v>
      </c>
      <c r="H169" s="4" t="s">
        <v>146</v>
      </c>
      <c r="I169" s="4"/>
      <c r="J169" s="4"/>
      <c r="K169" s="4">
        <v>209</v>
      </c>
      <c r="L169" s="4">
        <v>23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233</v>
      </c>
      <c r="F170" s="4">
        <f>ROUND(Source!BD145,O170)</f>
        <v>0</v>
      </c>
      <c r="G170" s="4" t="s">
        <v>147</v>
      </c>
      <c r="H170" s="4" t="s">
        <v>148</v>
      </c>
      <c r="I170" s="4"/>
      <c r="J170" s="4"/>
      <c r="K170" s="4">
        <v>233</v>
      </c>
      <c r="L170" s="4">
        <v>24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210</v>
      </c>
      <c r="F171" s="4">
        <f>ROUND(Source!X145,O171)</f>
        <v>24727.81</v>
      </c>
      <c r="G171" s="4" t="s">
        <v>149</v>
      </c>
      <c r="H171" s="4" t="s">
        <v>150</v>
      </c>
      <c r="I171" s="4"/>
      <c r="J171" s="4"/>
      <c r="K171" s="4">
        <v>210</v>
      </c>
      <c r="L171" s="4">
        <v>25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24727.81</v>
      </c>
      <c r="X171" s="4">
        <v>1</v>
      </c>
      <c r="Y171" s="4">
        <v>24727.81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211</v>
      </c>
      <c r="F172" s="4">
        <f>ROUND(Source!Y145,O172)</f>
        <v>11549.76</v>
      </c>
      <c r="G172" s="4" t="s">
        <v>151</v>
      </c>
      <c r="H172" s="4" t="s">
        <v>152</v>
      </c>
      <c r="I172" s="4"/>
      <c r="J172" s="4"/>
      <c r="K172" s="4">
        <v>211</v>
      </c>
      <c r="L172" s="4">
        <v>26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11549.76</v>
      </c>
      <c r="X172" s="4">
        <v>1</v>
      </c>
      <c r="Y172" s="4">
        <v>11549.76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224</v>
      </c>
      <c r="F173" s="4">
        <f>ROUND(Source!AR145,O173)</f>
        <v>140445.73000000001</v>
      </c>
      <c r="G173" s="4" t="s">
        <v>153</v>
      </c>
      <c r="H173" s="4" t="s">
        <v>154</v>
      </c>
      <c r="I173" s="4"/>
      <c r="J173" s="4"/>
      <c r="K173" s="4">
        <v>224</v>
      </c>
      <c r="L173" s="4">
        <v>27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140445.73000000001</v>
      </c>
      <c r="X173" s="4">
        <v>1</v>
      </c>
      <c r="Y173" s="4">
        <v>140445.73000000001</v>
      </c>
      <c r="Z173" s="4"/>
      <c r="AA173" s="4"/>
      <c r="AB173" s="4"/>
    </row>
    <row r="176" spans="1:28" x14ac:dyDescent="0.2">
      <c r="A176">
        <v>70</v>
      </c>
      <c r="B176">
        <v>1</v>
      </c>
      <c r="D176">
        <v>1</v>
      </c>
      <c r="E176" t="s">
        <v>189</v>
      </c>
      <c r="F176" t="s">
        <v>190</v>
      </c>
      <c r="G176">
        <v>0</v>
      </c>
      <c r="H176">
        <v>0</v>
      </c>
      <c r="I176" t="s">
        <v>3</v>
      </c>
      <c r="J176">
        <v>1</v>
      </c>
      <c r="K176">
        <v>0</v>
      </c>
      <c r="L176" t="s">
        <v>3</v>
      </c>
      <c r="M176" t="s">
        <v>3</v>
      </c>
      <c r="N176">
        <v>0</v>
      </c>
      <c r="P176" t="s">
        <v>3</v>
      </c>
    </row>
    <row r="177" spans="1:50" x14ac:dyDescent="0.2">
      <c r="A177">
        <v>70</v>
      </c>
      <c r="B177">
        <v>1</v>
      </c>
      <c r="D177">
        <v>2</v>
      </c>
      <c r="E177" t="s">
        <v>191</v>
      </c>
      <c r="F177" t="s">
        <v>192</v>
      </c>
      <c r="G177">
        <v>1</v>
      </c>
      <c r="H177">
        <v>0</v>
      </c>
      <c r="I177" t="s">
        <v>3</v>
      </c>
      <c r="J177">
        <v>1</v>
      </c>
      <c r="K177">
        <v>0</v>
      </c>
      <c r="L177" t="s">
        <v>3</v>
      </c>
      <c r="M177" t="s">
        <v>3</v>
      </c>
      <c r="N177">
        <v>0</v>
      </c>
      <c r="P177" t="s">
        <v>3</v>
      </c>
    </row>
    <row r="179" spans="1:50" x14ac:dyDescent="0.2">
      <c r="A179">
        <v>-1</v>
      </c>
    </row>
    <row r="181" spans="1:50" x14ac:dyDescent="0.2">
      <c r="A181" s="3">
        <v>75</v>
      </c>
      <c r="B181" s="3" t="s">
        <v>193</v>
      </c>
      <c r="C181" s="3">
        <v>2025</v>
      </c>
      <c r="D181" s="3">
        <v>0</v>
      </c>
      <c r="E181" s="3">
        <v>1</v>
      </c>
      <c r="F181" s="3"/>
      <c r="G181" s="3">
        <v>0</v>
      </c>
      <c r="H181" s="3">
        <v>2</v>
      </c>
      <c r="I181" s="3">
        <v>1</v>
      </c>
      <c r="J181" s="3">
        <v>1</v>
      </c>
      <c r="K181" s="3">
        <v>95</v>
      </c>
      <c r="L181" s="3">
        <v>65</v>
      </c>
      <c r="M181" s="3">
        <v>0</v>
      </c>
      <c r="N181" s="3">
        <v>59523204</v>
      </c>
      <c r="O181" s="3">
        <v>1</v>
      </c>
    </row>
    <row r="182" spans="1:50" x14ac:dyDescent="0.2">
      <c r="A182" s="5">
        <v>1</v>
      </c>
      <c r="B182" s="5" t="s">
        <v>194</v>
      </c>
      <c r="C182" s="5" t="s">
        <v>195</v>
      </c>
      <c r="D182" s="5">
        <v>2025</v>
      </c>
      <c r="E182" s="5">
        <v>1</v>
      </c>
      <c r="F182" s="5">
        <v>1</v>
      </c>
      <c r="G182" s="5">
        <v>1</v>
      </c>
      <c r="H182" s="5">
        <v>0</v>
      </c>
      <c r="I182" s="5">
        <v>2</v>
      </c>
      <c r="J182" s="5">
        <v>1</v>
      </c>
      <c r="K182" s="5">
        <v>1</v>
      </c>
      <c r="L182" s="5">
        <v>1</v>
      </c>
      <c r="M182" s="5">
        <v>1</v>
      </c>
      <c r="N182" s="5">
        <v>1</v>
      </c>
      <c r="O182" s="5">
        <v>1</v>
      </c>
      <c r="P182" s="5">
        <v>1</v>
      </c>
      <c r="Q182" s="5">
        <v>1</v>
      </c>
      <c r="R182" s="5" t="s">
        <v>3</v>
      </c>
      <c r="S182" s="5" t="s">
        <v>3</v>
      </c>
      <c r="T182" s="5" t="s">
        <v>3</v>
      </c>
      <c r="U182" s="5" t="s">
        <v>3</v>
      </c>
      <c r="V182" s="5" t="s">
        <v>3</v>
      </c>
      <c r="W182" s="5" t="s">
        <v>3</v>
      </c>
      <c r="X182" s="5" t="s">
        <v>3</v>
      </c>
      <c r="Y182" s="5" t="s">
        <v>3</v>
      </c>
      <c r="Z182" s="5" t="s">
        <v>3</v>
      </c>
      <c r="AA182" s="5" t="s">
        <v>196</v>
      </c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>
        <v>59523329</v>
      </c>
      <c r="AO182" s="5"/>
      <c r="AP182" s="5"/>
      <c r="AQ182" s="5"/>
      <c r="AR182" s="5"/>
      <c r="AS182" s="5"/>
      <c r="AT182" s="5"/>
      <c r="AU182" s="5"/>
      <c r="AV182" s="5"/>
      <c r="AW182" s="5"/>
      <c r="AX182" s="5"/>
    </row>
    <row r="186" spans="1:50" x14ac:dyDescent="0.2">
      <c r="A186">
        <v>65</v>
      </c>
      <c r="C186">
        <v>1</v>
      </c>
      <c r="D186">
        <v>0</v>
      </c>
      <c r="E18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AE48A-4BFF-4B9C-A05F-463410C2020D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197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76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59523204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17</v>
      </c>
      <c r="D16" s="6" t="s">
        <v>17</v>
      </c>
      <c r="E16" s="7">
        <f>ROUND((Source!F132)/1000,2)</f>
        <v>56.1</v>
      </c>
      <c r="F16" s="7">
        <f>ROUND((Source!F133)/1000,2)</f>
        <v>84.35</v>
      </c>
      <c r="G16" s="7">
        <f>ROUND((Source!F124)/1000,2)</f>
        <v>0</v>
      </c>
      <c r="H16" s="7">
        <f>ROUND((Source!F134)/1000+(Source!F135)/1000,2)</f>
        <v>0</v>
      </c>
      <c r="I16" s="7">
        <f>E16+F16+G16+H16</f>
        <v>140.44999999999999</v>
      </c>
      <c r="J16" s="7">
        <f>ROUND((Source!F130+Source!F129)/1000,2)</f>
        <v>28.27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102481.5</v>
      </c>
      <c r="AU16" s="7">
        <v>72818.45</v>
      </c>
      <c r="AV16" s="7">
        <v>0</v>
      </c>
      <c r="AW16" s="7">
        <v>0</v>
      </c>
      <c r="AX16" s="7">
        <v>0</v>
      </c>
      <c r="AY16" s="7">
        <v>2447.87</v>
      </c>
      <c r="AZ16" s="7">
        <v>1054.1600000000001</v>
      </c>
      <c r="BA16" s="7">
        <v>27215.18</v>
      </c>
      <c r="BB16" s="7">
        <v>56096.34</v>
      </c>
      <c r="BC16" s="7">
        <v>84349.39</v>
      </c>
      <c r="BD16" s="7">
        <v>0</v>
      </c>
      <c r="BE16" s="7">
        <v>0</v>
      </c>
      <c r="BF16" s="7">
        <v>47.591067106000004</v>
      </c>
      <c r="BG16" s="7">
        <v>0</v>
      </c>
      <c r="BH16" s="7">
        <v>0</v>
      </c>
      <c r="BI16" s="7">
        <v>24727.81</v>
      </c>
      <c r="BJ16" s="7">
        <v>11549.76</v>
      </c>
      <c r="BK16" s="7">
        <v>140445.73000000001</v>
      </c>
    </row>
    <row r="18" spans="1:19" x14ac:dyDescent="0.2">
      <c r="A18">
        <v>51</v>
      </c>
      <c r="E18" s="8">
        <f>SUMIF(A16:A17,3,E16:E17)</f>
        <v>56.1</v>
      </c>
      <c r="F18" s="8">
        <f>SUMIF(A16:A17,3,F16:F17)</f>
        <v>84.35</v>
      </c>
      <c r="G18" s="8">
        <f>SUMIF(A16:A17,3,G16:G17)</f>
        <v>0</v>
      </c>
      <c r="H18" s="8">
        <f>SUMIF(A16:A17,3,H16:H17)</f>
        <v>0</v>
      </c>
      <c r="I18" s="8">
        <f>SUMIF(A16:A17,3,I16:I17)</f>
        <v>140.44999999999999</v>
      </c>
      <c r="J18" s="8">
        <f>SUMIF(A16:A17,3,J16:J17)</f>
        <v>28.27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102481.5</v>
      </c>
      <c r="G20" s="4" t="s">
        <v>101</v>
      </c>
      <c r="H20" s="4" t="s">
        <v>102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72818.45</v>
      </c>
      <c r="G21" s="4" t="s">
        <v>103</v>
      </c>
      <c r="H21" s="4" t="s">
        <v>104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105</v>
      </c>
      <c r="H22" s="4" t="s">
        <v>106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72818.45</v>
      </c>
      <c r="G23" s="4" t="s">
        <v>107</v>
      </c>
      <c r="H23" s="4" t="s">
        <v>108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72818.45</v>
      </c>
      <c r="G24" s="4" t="s">
        <v>109</v>
      </c>
      <c r="H24" s="4" t="s">
        <v>110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111</v>
      </c>
      <c r="H25" s="4" t="s">
        <v>112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72818.45</v>
      </c>
      <c r="G26" s="4" t="s">
        <v>113</v>
      </c>
      <c r="H26" s="4" t="s">
        <v>114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115</v>
      </c>
      <c r="H27" s="4" t="s">
        <v>116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117</v>
      </c>
      <c r="H28" s="4" t="s">
        <v>118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119</v>
      </c>
      <c r="H29" s="4" t="s">
        <v>120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2447.87</v>
      </c>
      <c r="G30" s="4" t="s">
        <v>121</v>
      </c>
      <c r="H30" s="4" t="s">
        <v>122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123</v>
      </c>
      <c r="H31" s="4" t="s">
        <v>124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1054.1600000000001</v>
      </c>
      <c r="G32" s="4" t="s">
        <v>125</v>
      </c>
      <c r="H32" s="4" t="s">
        <v>126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27215.18</v>
      </c>
      <c r="G33" s="4" t="s">
        <v>127</v>
      </c>
      <c r="H33" s="4" t="s">
        <v>128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129</v>
      </c>
      <c r="H34" s="4" t="s">
        <v>130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56096.34</v>
      </c>
      <c r="G35" s="4" t="s">
        <v>131</v>
      </c>
      <c r="H35" s="4" t="s">
        <v>132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84349.39</v>
      </c>
      <c r="G36" s="4" t="s">
        <v>133</v>
      </c>
      <c r="H36" s="4" t="s">
        <v>134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135</v>
      </c>
      <c r="H37" s="4" t="s">
        <v>136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137</v>
      </c>
      <c r="H38" s="4" t="s">
        <v>138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139</v>
      </c>
      <c r="H39" s="4" t="s">
        <v>140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47.591067106000004</v>
      </c>
      <c r="G40" s="4" t="s">
        <v>141</v>
      </c>
      <c r="H40" s="4" t="s">
        <v>142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143</v>
      </c>
      <c r="H41" s="4" t="s">
        <v>144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145</v>
      </c>
      <c r="H42" s="4" t="s">
        <v>146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147</v>
      </c>
      <c r="H43" s="4" t="s">
        <v>148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24727.81</v>
      </c>
      <c r="G44" s="4" t="s">
        <v>149</v>
      </c>
      <c r="H44" s="4" t="s">
        <v>150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11549.76</v>
      </c>
      <c r="G45" s="4" t="s">
        <v>151</v>
      </c>
      <c r="H45" s="4" t="s">
        <v>152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140445.73000000001</v>
      </c>
      <c r="G46" s="4" t="s">
        <v>153</v>
      </c>
      <c r="H46" s="4" t="s">
        <v>154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193</v>
      </c>
      <c r="C51" s="3">
        <v>2025</v>
      </c>
      <c r="D51" s="3">
        <v>0</v>
      </c>
      <c r="E51" s="3">
        <v>1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59523204</v>
      </c>
      <c r="O51" s="3">
        <v>1</v>
      </c>
    </row>
    <row r="52" spans="1:50" x14ac:dyDescent="0.2">
      <c r="A52" s="5">
        <v>1</v>
      </c>
      <c r="B52" s="5" t="s">
        <v>194</v>
      </c>
      <c r="C52" s="5" t="s">
        <v>195</v>
      </c>
      <c r="D52" s="5">
        <v>2025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1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196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59523329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FD095-AB5F-4E87-8F6C-BAE5C7E88738}">
  <dimension ref="A1:DO5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ROW(Source!A35)</f>
        <v>35</v>
      </c>
      <c r="B1">
        <v>59523204</v>
      </c>
      <c r="C1">
        <v>59523455</v>
      </c>
      <c r="D1">
        <v>30515951</v>
      </c>
      <c r="E1">
        <v>30515945</v>
      </c>
      <c r="F1">
        <v>1</v>
      </c>
      <c r="G1">
        <v>30515945</v>
      </c>
      <c r="H1">
        <v>1</v>
      </c>
      <c r="I1" t="s">
        <v>198</v>
      </c>
      <c r="J1" t="s">
        <v>3</v>
      </c>
      <c r="K1" t="s">
        <v>199</v>
      </c>
      <c r="L1">
        <v>1191</v>
      </c>
      <c r="N1">
        <v>1013</v>
      </c>
      <c r="O1" t="s">
        <v>200</v>
      </c>
      <c r="P1" t="s">
        <v>200</v>
      </c>
      <c r="Q1">
        <v>1</v>
      </c>
      <c r="W1">
        <v>0</v>
      </c>
      <c r="X1">
        <v>476480486</v>
      </c>
      <c r="Y1">
        <f t="shared" ref="Y1:Y10" si="0">(AT1*1.1)</f>
        <v>162.63500000000002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147.85</v>
      </c>
      <c r="AU1" t="s">
        <v>36</v>
      </c>
      <c r="AV1">
        <v>1</v>
      </c>
      <c r="AW1">
        <v>1</v>
      </c>
      <c r="AX1">
        <v>-1</v>
      </c>
      <c r="AY1">
        <v>0</v>
      </c>
      <c r="AZ1">
        <v>0</v>
      </c>
      <c r="BA1" t="s">
        <v>3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ROUND(AT1*Source!I35*AH1*AL1,2)</f>
        <v>0</v>
      </c>
      <c r="CV1">
        <f>ROUND(Y1*Source!I35,9)</f>
        <v>2.2768899999999999</v>
      </c>
      <c r="CW1">
        <v>0</v>
      </c>
      <c r="CX1">
        <f>ROUND(Y1*Source!I35,9)</f>
        <v>2.2768899999999999</v>
      </c>
      <c r="CY1">
        <f>AD1</f>
        <v>0</v>
      </c>
      <c r="CZ1">
        <f>AH1</f>
        <v>0</v>
      </c>
      <c r="DA1">
        <f>AL1</f>
        <v>1</v>
      </c>
      <c r="DB1">
        <f t="shared" ref="DB1:DB10" si="1">ROUND((ROUND(AT1*CZ1,2)*1.1),6)</f>
        <v>0</v>
      </c>
      <c r="DC1">
        <f t="shared" ref="DC1:DC10" si="2">ROUND((ROUND(AT1*AG1,2)*1.1),6)</f>
        <v>0</v>
      </c>
      <c r="DD1" t="s">
        <v>3</v>
      </c>
      <c r="DE1" t="s">
        <v>3</v>
      </c>
      <c r="DF1">
        <f t="shared" ref="DF1:DF14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2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ROW(Source!A35)</f>
        <v>35</v>
      </c>
      <c r="B2">
        <v>59523204</v>
      </c>
      <c r="C2">
        <v>59523455</v>
      </c>
      <c r="D2">
        <v>30596098</v>
      </c>
      <c r="E2">
        <v>1</v>
      </c>
      <c r="F2">
        <v>1</v>
      </c>
      <c r="G2">
        <v>30515945</v>
      </c>
      <c r="H2">
        <v>2</v>
      </c>
      <c r="I2" t="s">
        <v>201</v>
      </c>
      <c r="J2" t="s">
        <v>202</v>
      </c>
      <c r="K2" t="s">
        <v>203</v>
      </c>
      <c r="L2">
        <v>1368</v>
      </c>
      <c r="N2">
        <v>1011</v>
      </c>
      <c r="O2" t="s">
        <v>204</v>
      </c>
      <c r="P2" t="s">
        <v>204</v>
      </c>
      <c r="Q2">
        <v>1</v>
      </c>
      <c r="W2">
        <v>0</v>
      </c>
      <c r="X2">
        <v>-271681264</v>
      </c>
      <c r="Y2">
        <f t="shared" si="0"/>
        <v>0.80300000000000005</v>
      </c>
      <c r="AA2">
        <v>0</v>
      </c>
      <c r="AB2">
        <v>145.09</v>
      </c>
      <c r="AC2">
        <v>0</v>
      </c>
      <c r="AD2">
        <v>0</v>
      </c>
      <c r="AE2">
        <v>0</v>
      </c>
      <c r="AF2">
        <v>15.54</v>
      </c>
      <c r="AG2">
        <v>0</v>
      </c>
      <c r="AH2">
        <v>0</v>
      </c>
      <c r="AI2">
        <v>1</v>
      </c>
      <c r="AJ2">
        <v>8.75</v>
      </c>
      <c r="AK2">
        <v>46.67</v>
      </c>
      <c r="AL2">
        <v>1</v>
      </c>
      <c r="AM2">
        <v>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0.73</v>
      </c>
      <c r="AU2" t="s">
        <v>36</v>
      </c>
      <c r="AV2">
        <v>0</v>
      </c>
      <c r="AW2">
        <v>1</v>
      </c>
      <c r="AX2">
        <v>-1</v>
      </c>
      <c r="AY2">
        <v>0</v>
      </c>
      <c r="AZ2">
        <v>0</v>
      </c>
      <c r="BA2" t="s">
        <v>3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ROUND(Y2*Source!I35*DO2,9)</f>
        <v>0</v>
      </c>
      <c r="CX2">
        <f>ROUND(Y2*Source!I35,9)</f>
        <v>1.1242E-2</v>
      </c>
      <c r="CY2">
        <f>AB2</f>
        <v>145.09</v>
      </c>
      <c r="CZ2">
        <f>AF2</f>
        <v>15.54</v>
      </c>
      <c r="DA2">
        <f>AJ2</f>
        <v>8.75</v>
      </c>
      <c r="DB2">
        <f t="shared" si="1"/>
        <v>12.474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ROUND(ROUND(AF2*AJ2,2)*CX2,2)</f>
        <v>1.53</v>
      </c>
      <c r="DH2">
        <f>ROUND(ROUND(AG2*AK2,2)*CX2,2)</f>
        <v>0</v>
      </c>
      <c r="DI2">
        <f t="shared" si="4"/>
        <v>0</v>
      </c>
      <c r="DJ2">
        <f>DG2</f>
        <v>1.53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ROW(Source!A35)</f>
        <v>35</v>
      </c>
      <c r="B3">
        <v>59523204</v>
      </c>
      <c r="C3">
        <v>59523455</v>
      </c>
      <c r="D3">
        <v>30596100</v>
      </c>
      <c r="E3">
        <v>1</v>
      </c>
      <c r="F3">
        <v>1</v>
      </c>
      <c r="G3">
        <v>30515945</v>
      </c>
      <c r="H3">
        <v>2</v>
      </c>
      <c r="I3" t="s">
        <v>205</v>
      </c>
      <c r="J3" t="s">
        <v>206</v>
      </c>
      <c r="K3" t="s">
        <v>207</v>
      </c>
      <c r="L3">
        <v>1368</v>
      </c>
      <c r="N3">
        <v>1011</v>
      </c>
      <c r="O3" t="s">
        <v>204</v>
      </c>
      <c r="P3" t="s">
        <v>204</v>
      </c>
      <c r="Q3">
        <v>1</v>
      </c>
      <c r="W3">
        <v>0</v>
      </c>
      <c r="X3">
        <v>452321351</v>
      </c>
      <c r="Y3">
        <f t="shared" si="0"/>
        <v>0.80300000000000005</v>
      </c>
      <c r="AA3">
        <v>0</v>
      </c>
      <c r="AB3">
        <v>1390.59</v>
      </c>
      <c r="AC3">
        <v>724.05</v>
      </c>
      <c r="AD3">
        <v>0</v>
      </c>
      <c r="AE3">
        <v>0</v>
      </c>
      <c r="AF3">
        <v>81.150000000000006</v>
      </c>
      <c r="AG3">
        <v>14.54</v>
      </c>
      <c r="AH3">
        <v>0</v>
      </c>
      <c r="AI3">
        <v>1</v>
      </c>
      <c r="AJ3">
        <v>16.059999999999999</v>
      </c>
      <c r="AK3">
        <v>46.67</v>
      </c>
      <c r="AL3">
        <v>1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0.73</v>
      </c>
      <c r="AU3" t="s">
        <v>36</v>
      </c>
      <c r="AV3">
        <v>0</v>
      </c>
      <c r="AW3">
        <v>1</v>
      </c>
      <c r="AX3">
        <v>-1</v>
      </c>
      <c r="AY3">
        <v>0</v>
      </c>
      <c r="AZ3">
        <v>0</v>
      </c>
      <c r="BA3" t="s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ROUND(Y3*Source!I35*DO3,9)</f>
        <v>0</v>
      </c>
      <c r="CX3">
        <f>ROUND(Y3*Source!I35,9)</f>
        <v>1.1242E-2</v>
      </c>
      <c r="CY3">
        <f>AB3</f>
        <v>1390.59</v>
      </c>
      <c r="CZ3">
        <f>AF3</f>
        <v>81.150000000000006</v>
      </c>
      <c r="DA3">
        <f>AJ3</f>
        <v>16.059999999999999</v>
      </c>
      <c r="DB3">
        <f t="shared" si="1"/>
        <v>65.164000000000001</v>
      </c>
      <c r="DC3">
        <f t="shared" si="2"/>
        <v>11.670999999999999</v>
      </c>
      <c r="DD3" t="s">
        <v>3</v>
      </c>
      <c r="DE3" t="s">
        <v>3</v>
      </c>
      <c r="DF3">
        <f t="shared" si="3"/>
        <v>0</v>
      </c>
      <c r="DG3">
        <f>ROUND(ROUND(AF3*AJ3,2)*CX3,2)</f>
        <v>14.65</v>
      </c>
      <c r="DH3">
        <f>ROUND(ROUND(AG3*AK3,2)*CX3,2)</f>
        <v>7.63</v>
      </c>
      <c r="DI3">
        <f t="shared" si="4"/>
        <v>0</v>
      </c>
      <c r="DJ3">
        <f>DG3</f>
        <v>14.65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ROW(Source!A35)</f>
        <v>35</v>
      </c>
      <c r="B4">
        <v>59523204</v>
      </c>
      <c r="C4">
        <v>59523455</v>
      </c>
      <c r="D4">
        <v>30595321</v>
      </c>
      <c r="E4">
        <v>1</v>
      </c>
      <c r="F4">
        <v>1</v>
      </c>
      <c r="G4">
        <v>30515945</v>
      </c>
      <c r="H4">
        <v>2</v>
      </c>
      <c r="I4" t="s">
        <v>208</v>
      </c>
      <c r="J4" t="s">
        <v>209</v>
      </c>
      <c r="K4" t="s">
        <v>210</v>
      </c>
      <c r="L4">
        <v>1368</v>
      </c>
      <c r="N4">
        <v>1011</v>
      </c>
      <c r="O4" t="s">
        <v>204</v>
      </c>
      <c r="P4" t="s">
        <v>204</v>
      </c>
      <c r="Q4">
        <v>1</v>
      </c>
      <c r="W4">
        <v>0</v>
      </c>
      <c r="X4">
        <v>1668154095</v>
      </c>
      <c r="Y4">
        <f t="shared" si="0"/>
        <v>1.1550000000000002</v>
      </c>
      <c r="AA4">
        <v>0</v>
      </c>
      <c r="AB4">
        <v>2475.71</v>
      </c>
      <c r="AC4">
        <v>843.06</v>
      </c>
      <c r="AD4">
        <v>0</v>
      </c>
      <c r="AE4">
        <v>0</v>
      </c>
      <c r="AF4">
        <v>179.17</v>
      </c>
      <c r="AG4">
        <v>16.93</v>
      </c>
      <c r="AH4">
        <v>0</v>
      </c>
      <c r="AI4">
        <v>1</v>
      </c>
      <c r="AJ4">
        <v>12.95</v>
      </c>
      <c r="AK4">
        <v>46.67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1.05</v>
      </c>
      <c r="AU4" t="s">
        <v>36</v>
      </c>
      <c r="AV4">
        <v>0</v>
      </c>
      <c r="AW4">
        <v>1</v>
      </c>
      <c r="AX4">
        <v>-1</v>
      </c>
      <c r="AY4">
        <v>0</v>
      </c>
      <c r="AZ4">
        <v>0</v>
      </c>
      <c r="BA4" t="s">
        <v>3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ROUND(Y4*Source!I35*DO4,9)</f>
        <v>0</v>
      </c>
      <c r="CX4">
        <f>ROUND(Y4*Source!I35,9)</f>
        <v>1.617E-2</v>
      </c>
      <c r="CY4">
        <f>AB4</f>
        <v>2475.71</v>
      </c>
      <c r="CZ4">
        <f>AF4</f>
        <v>179.17</v>
      </c>
      <c r="DA4">
        <f>AJ4</f>
        <v>12.95</v>
      </c>
      <c r="DB4">
        <f t="shared" si="1"/>
        <v>206.94300000000001</v>
      </c>
      <c r="DC4">
        <f t="shared" si="2"/>
        <v>19.558</v>
      </c>
      <c r="DD4" t="s">
        <v>3</v>
      </c>
      <c r="DE4" t="s">
        <v>3</v>
      </c>
      <c r="DF4">
        <f t="shared" si="3"/>
        <v>0</v>
      </c>
      <c r="DG4">
        <f>ROUND(ROUND(AF4*AJ4,2)*CX4,2)</f>
        <v>37.520000000000003</v>
      </c>
      <c r="DH4">
        <f>ROUND(ROUND(AG4*AK4,2)*CX4,2)</f>
        <v>12.78</v>
      </c>
      <c r="DI4">
        <f t="shared" si="4"/>
        <v>0</v>
      </c>
      <c r="DJ4">
        <f>DG4</f>
        <v>37.520000000000003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ROW(Source!A36)</f>
        <v>36</v>
      </c>
      <c r="B5">
        <v>59523204</v>
      </c>
      <c r="C5">
        <v>59523460</v>
      </c>
      <c r="D5">
        <v>30515951</v>
      </c>
      <c r="E5">
        <v>30515945</v>
      </c>
      <c r="F5">
        <v>1</v>
      </c>
      <c r="G5">
        <v>30515945</v>
      </c>
      <c r="H5">
        <v>1</v>
      </c>
      <c r="I5" t="s">
        <v>198</v>
      </c>
      <c r="J5" t="s">
        <v>3</v>
      </c>
      <c r="K5" t="s">
        <v>199</v>
      </c>
      <c r="L5">
        <v>1191</v>
      </c>
      <c r="N5">
        <v>1013</v>
      </c>
      <c r="O5" t="s">
        <v>200</v>
      </c>
      <c r="P5" t="s">
        <v>200</v>
      </c>
      <c r="Q5">
        <v>1</v>
      </c>
      <c r="W5">
        <v>0</v>
      </c>
      <c r="X5">
        <v>476480486</v>
      </c>
      <c r="Y5">
        <f t="shared" si="0"/>
        <v>118.58000000000001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107.8</v>
      </c>
      <c r="AU5" t="s">
        <v>36</v>
      </c>
      <c r="AV5">
        <v>1</v>
      </c>
      <c r="AW5">
        <v>1</v>
      </c>
      <c r="AX5">
        <v>-1</v>
      </c>
      <c r="AY5">
        <v>0</v>
      </c>
      <c r="AZ5">
        <v>0</v>
      </c>
      <c r="BA5" t="s">
        <v>3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ROUND(AT5*Source!I36*AH5*AL5,2)</f>
        <v>0</v>
      </c>
      <c r="CV5">
        <f>ROUND(Y5*Source!I36,9)</f>
        <v>1.66012</v>
      </c>
      <c r="CW5">
        <v>0</v>
      </c>
      <c r="CX5">
        <f>ROUND(Y5*Source!I36,9)</f>
        <v>1.66012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>ROUND(ROUND(AG5,2)*CX5,2)</f>
        <v>0</v>
      </c>
      <c r="DI5">
        <f t="shared" si="4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ROW(Source!A36)</f>
        <v>36</v>
      </c>
      <c r="B6">
        <v>59523204</v>
      </c>
      <c r="C6">
        <v>59523460</v>
      </c>
      <c r="D6">
        <v>30596098</v>
      </c>
      <c r="E6">
        <v>1</v>
      </c>
      <c r="F6">
        <v>1</v>
      </c>
      <c r="G6">
        <v>30515945</v>
      </c>
      <c r="H6">
        <v>2</v>
      </c>
      <c r="I6" t="s">
        <v>201</v>
      </c>
      <c r="J6" t="s">
        <v>202</v>
      </c>
      <c r="K6" t="s">
        <v>203</v>
      </c>
      <c r="L6">
        <v>1368</v>
      </c>
      <c r="N6">
        <v>1011</v>
      </c>
      <c r="O6" t="s">
        <v>204</v>
      </c>
      <c r="P6" t="s">
        <v>204</v>
      </c>
      <c r="Q6">
        <v>1</v>
      </c>
      <c r="W6">
        <v>0</v>
      </c>
      <c r="X6">
        <v>-271681264</v>
      </c>
      <c r="Y6">
        <f t="shared" si="0"/>
        <v>0.79200000000000004</v>
      </c>
      <c r="AA6">
        <v>0</v>
      </c>
      <c r="AB6">
        <v>145.09</v>
      </c>
      <c r="AC6">
        <v>0</v>
      </c>
      <c r="AD6">
        <v>0</v>
      </c>
      <c r="AE6">
        <v>0</v>
      </c>
      <c r="AF6">
        <v>15.54</v>
      </c>
      <c r="AG6">
        <v>0</v>
      </c>
      <c r="AH6">
        <v>0</v>
      </c>
      <c r="AI6">
        <v>1</v>
      </c>
      <c r="AJ6">
        <v>8.75</v>
      </c>
      <c r="AK6">
        <v>46.67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0.72</v>
      </c>
      <c r="AU6" t="s">
        <v>36</v>
      </c>
      <c r="AV6">
        <v>0</v>
      </c>
      <c r="AW6">
        <v>1</v>
      </c>
      <c r="AX6">
        <v>-1</v>
      </c>
      <c r="AY6">
        <v>0</v>
      </c>
      <c r="AZ6">
        <v>0</v>
      </c>
      <c r="BA6" t="s">
        <v>3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ROUND(Y6*Source!I36*DO6,9)</f>
        <v>0</v>
      </c>
      <c r="CX6">
        <f>ROUND(Y6*Source!I36,9)</f>
        <v>1.1088000000000001E-2</v>
      </c>
      <c r="CY6">
        <f>AB6</f>
        <v>145.09</v>
      </c>
      <c r="CZ6">
        <f>AF6</f>
        <v>15.54</v>
      </c>
      <c r="DA6">
        <f>AJ6</f>
        <v>8.75</v>
      </c>
      <c r="DB6">
        <f t="shared" si="1"/>
        <v>12.308999999999999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ROUND(ROUND(AF6*AJ6,2)*CX6,2)</f>
        <v>1.51</v>
      </c>
      <c r="DH6">
        <f>ROUND(ROUND(AG6*AK6,2)*CX6,2)</f>
        <v>0</v>
      </c>
      <c r="DI6">
        <f t="shared" si="4"/>
        <v>0</v>
      </c>
      <c r="DJ6">
        <f>DG6</f>
        <v>1.51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ROW(Source!A36)</f>
        <v>36</v>
      </c>
      <c r="B7">
        <v>59523204</v>
      </c>
      <c r="C7">
        <v>59523460</v>
      </c>
      <c r="D7">
        <v>30596100</v>
      </c>
      <c r="E7">
        <v>1</v>
      </c>
      <c r="F7">
        <v>1</v>
      </c>
      <c r="G7">
        <v>30515945</v>
      </c>
      <c r="H7">
        <v>2</v>
      </c>
      <c r="I7" t="s">
        <v>205</v>
      </c>
      <c r="J7" t="s">
        <v>206</v>
      </c>
      <c r="K7" t="s">
        <v>207</v>
      </c>
      <c r="L7">
        <v>1368</v>
      </c>
      <c r="N7">
        <v>1011</v>
      </c>
      <c r="O7" t="s">
        <v>204</v>
      </c>
      <c r="P7" t="s">
        <v>204</v>
      </c>
      <c r="Q7">
        <v>1</v>
      </c>
      <c r="W7">
        <v>0</v>
      </c>
      <c r="X7">
        <v>452321351</v>
      </c>
      <c r="Y7">
        <f t="shared" si="0"/>
        <v>0.79200000000000004</v>
      </c>
      <c r="AA7">
        <v>0</v>
      </c>
      <c r="AB7">
        <v>1390.59</v>
      </c>
      <c r="AC7">
        <v>724.05</v>
      </c>
      <c r="AD7">
        <v>0</v>
      </c>
      <c r="AE7">
        <v>0</v>
      </c>
      <c r="AF7">
        <v>81.150000000000006</v>
      </c>
      <c r="AG7">
        <v>14.54</v>
      </c>
      <c r="AH7">
        <v>0</v>
      </c>
      <c r="AI7">
        <v>1</v>
      </c>
      <c r="AJ7">
        <v>16.059999999999999</v>
      </c>
      <c r="AK7">
        <v>46.67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0.72</v>
      </c>
      <c r="AU7" t="s">
        <v>36</v>
      </c>
      <c r="AV7">
        <v>0</v>
      </c>
      <c r="AW7">
        <v>1</v>
      </c>
      <c r="AX7">
        <v>-1</v>
      </c>
      <c r="AY7">
        <v>0</v>
      </c>
      <c r="AZ7">
        <v>0</v>
      </c>
      <c r="BA7" t="s">
        <v>3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ROUND(Y7*Source!I36*DO7,9)</f>
        <v>0</v>
      </c>
      <c r="CX7">
        <f>ROUND(Y7*Source!I36,9)</f>
        <v>1.1088000000000001E-2</v>
      </c>
      <c r="CY7">
        <f>AB7</f>
        <v>1390.59</v>
      </c>
      <c r="CZ7">
        <f>AF7</f>
        <v>81.150000000000006</v>
      </c>
      <c r="DA7">
        <f>AJ7</f>
        <v>16.059999999999999</v>
      </c>
      <c r="DB7">
        <f t="shared" si="1"/>
        <v>64.272999999999996</v>
      </c>
      <c r="DC7">
        <f t="shared" si="2"/>
        <v>11.516999999999999</v>
      </c>
      <c r="DD7" t="s">
        <v>3</v>
      </c>
      <c r="DE7" t="s">
        <v>3</v>
      </c>
      <c r="DF7">
        <f t="shared" si="3"/>
        <v>0</v>
      </c>
      <c r="DG7">
        <f>ROUND(ROUND(AF7*AJ7,2)*CX7,2)</f>
        <v>14.45</v>
      </c>
      <c r="DH7">
        <f>ROUND(ROUND(AG7*AK7,2)*CX7,2)</f>
        <v>7.52</v>
      </c>
      <c r="DI7">
        <f t="shared" si="4"/>
        <v>0</v>
      </c>
      <c r="DJ7">
        <f>DG7</f>
        <v>14.45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ROW(Source!A36)</f>
        <v>36</v>
      </c>
      <c r="B8">
        <v>59523204</v>
      </c>
      <c r="C8">
        <v>59523460</v>
      </c>
      <c r="D8">
        <v>30595321</v>
      </c>
      <c r="E8">
        <v>1</v>
      </c>
      <c r="F8">
        <v>1</v>
      </c>
      <c r="G8">
        <v>30515945</v>
      </c>
      <c r="H8">
        <v>2</v>
      </c>
      <c r="I8" t="s">
        <v>208</v>
      </c>
      <c r="J8" t="s">
        <v>209</v>
      </c>
      <c r="K8" t="s">
        <v>210</v>
      </c>
      <c r="L8">
        <v>1368</v>
      </c>
      <c r="N8">
        <v>1011</v>
      </c>
      <c r="O8" t="s">
        <v>204</v>
      </c>
      <c r="P8" t="s">
        <v>204</v>
      </c>
      <c r="Q8">
        <v>1</v>
      </c>
      <c r="W8">
        <v>0</v>
      </c>
      <c r="X8">
        <v>1668154095</v>
      </c>
      <c r="Y8">
        <f t="shared" si="0"/>
        <v>1.1440000000000001</v>
      </c>
      <c r="AA8">
        <v>0</v>
      </c>
      <c r="AB8">
        <v>2475.71</v>
      </c>
      <c r="AC8">
        <v>843.06</v>
      </c>
      <c r="AD8">
        <v>0</v>
      </c>
      <c r="AE8">
        <v>0</v>
      </c>
      <c r="AF8">
        <v>179.17</v>
      </c>
      <c r="AG8">
        <v>16.93</v>
      </c>
      <c r="AH8">
        <v>0</v>
      </c>
      <c r="AI8">
        <v>1</v>
      </c>
      <c r="AJ8">
        <v>12.95</v>
      </c>
      <c r="AK8">
        <v>46.67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1.04</v>
      </c>
      <c r="AU8" t="s">
        <v>36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ROUND(Y8*Source!I36*DO8,9)</f>
        <v>0</v>
      </c>
      <c r="CX8">
        <f>ROUND(Y8*Source!I36,9)</f>
        <v>1.6015999999999999E-2</v>
      </c>
      <c r="CY8">
        <f>AB8</f>
        <v>2475.71</v>
      </c>
      <c r="CZ8">
        <f>AF8</f>
        <v>179.17</v>
      </c>
      <c r="DA8">
        <f>AJ8</f>
        <v>12.95</v>
      </c>
      <c r="DB8">
        <f t="shared" si="1"/>
        <v>204.97399999999999</v>
      </c>
      <c r="DC8">
        <f t="shared" si="2"/>
        <v>19.370999999999999</v>
      </c>
      <c r="DD8" t="s">
        <v>3</v>
      </c>
      <c r="DE8" t="s">
        <v>3</v>
      </c>
      <c r="DF8">
        <f t="shared" si="3"/>
        <v>0</v>
      </c>
      <c r="DG8">
        <f>ROUND(ROUND(AF8*AJ8,2)*CX8,2)</f>
        <v>37.159999999999997</v>
      </c>
      <c r="DH8">
        <f>ROUND(ROUND(AG8*AK8,2)*CX8,2)</f>
        <v>12.65</v>
      </c>
      <c r="DI8">
        <f t="shared" si="4"/>
        <v>0</v>
      </c>
      <c r="DJ8">
        <f>DG8</f>
        <v>37.159999999999997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ROW(Source!A36)</f>
        <v>36</v>
      </c>
      <c r="B9">
        <v>59523204</v>
      </c>
      <c r="C9">
        <v>59523460</v>
      </c>
      <c r="D9">
        <v>30516999</v>
      </c>
      <c r="E9">
        <v>30515945</v>
      </c>
      <c r="F9">
        <v>1</v>
      </c>
      <c r="G9">
        <v>30515945</v>
      </c>
      <c r="H9">
        <v>2</v>
      </c>
      <c r="I9" t="s">
        <v>211</v>
      </c>
      <c r="J9" t="s">
        <v>3</v>
      </c>
      <c r="K9" t="s">
        <v>212</v>
      </c>
      <c r="L9">
        <v>1344</v>
      </c>
      <c r="N9">
        <v>1008</v>
      </c>
      <c r="O9" t="s">
        <v>213</v>
      </c>
      <c r="P9" t="s">
        <v>213</v>
      </c>
      <c r="Q9">
        <v>1</v>
      </c>
      <c r="W9">
        <v>0</v>
      </c>
      <c r="X9">
        <v>-1180195794</v>
      </c>
      <c r="Y9">
        <f t="shared" si="0"/>
        <v>2.2000000000000002E-2</v>
      </c>
      <c r="AA9">
        <v>0</v>
      </c>
      <c r="AB9">
        <v>1.07</v>
      </c>
      <c r="AC9">
        <v>0</v>
      </c>
      <c r="AD9">
        <v>0</v>
      </c>
      <c r="AE9">
        <v>0</v>
      </c>
      <c r="AF9">
        <v>1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0.02</v>
      </c>
      <c r="AU9" t="s">
        <v>36</v>
      </c>
      <c r="AV9">
        <v>0</v>
      </c>
      <c r="AW9">
        <v>1</v>
      </c>
      <c r="AX9">
        <v>-1</v>
      </c>
      <c r="AY9">
        <v>0</v>
      </c>
      <c r="AZ9">
        <v>0</v>
      </c>
      <c r="BA9" t="s">
        <v>3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ROUND(Y9*Source!I36*DO9,9)</f>
        <v>0</v>
      </c>
      <c r="CX9">
        <f>ROUND(Y9*Source!I36,9)</f>
        <v>3.0800000000000001E-4</v>
      </c>
      <c r="CY9">
        <f>AB9</f>
        <v>1.07</v>
      </c>
      <c r="CZ9">
        <f>AF9</f>
        <v>1</v>
      </c>
      <c r="DA9">
        <f>AJ9</f>
        <v>1</v>
      </c>
      <c r="DB9">
        <f t="shared" si="1"/>
        <v>2.1999999999999999E-2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>ROUND(ROUND(AG9,2)*CX9,2)</f>
        <v>0</v>
      </c>
      <c r="DI9">
        <f t="shared" si="4"/>
        <v>0</v>
      </c>
      <c r="DJ9">
        <f>DG9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ROW(Source!A39)</f>
        <v>39</v>
      </c>
      <c r="B10">
        <v>59523204</v>
      </c>
      <c r="C10">
        <v>59523472</v>
      </c>
      <c r="D10">
        <v>30515951</v>
      </c>
      <c r="E10">
        <v>30515945</v>
      </c>
      <c r="F10">
        <v>1</v>
      </c>
      <c r="G10">
        <v>30515945</v>
      </c>
      <c r="H10">
        <v>1</v>
      </c>
      <c r="I10" t="s">
        <v>198</v>
      </c>
      <c r="J10" t="s">
        <v>3</v>
      </c>
      <c r="K10" t="s">
        <v>199</v>
      </c>
      <c r="L10">
        <v>1191</v>
      </c>
      <c r="N10">
        <v>1013</v>
      </c>
      <c r="O10" t="s">
        <v>200</v>
      </c>
      <c r="P10" t="s">
        <v>200</v>
      </c>
      <c r="Q10">
        <v>1</v>
      </c>
      <c r="W10">
        <v>0</v>
      </c>
      <c r="X10">
        <v>476480486</v>
      </c>
      <c r="Y10">
        <f t="shared" si="0"/>
        <v>0.11000000000000001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0.1</v>
      </c>
      <c r="AU10" t="s">
        <v>36</v>
      </c>
      <c r="AV10">
        <v>1</v>
      </c>
      <c r="AW10">
        <v>1</v>
      </c>
      <c r="AX10">
        <v>-1</v>
      </c>
      <c r="AY10">
        <v>0</v>
      </c>
      <c r="AZ10">
        <v>0</v>
      </c>
      <c r="BA10" t="s">
        <v>3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ROUND(AT10*Source!I39*AH10*AL10,2)</f>
        <v>0</v>
      </c>
      <c r="CV10">
        <f>ROUND(Y10*Source!I39,9)</f>
        <v>0.44</v>
      </c>
      <c r="CW10">
        <v>0</v>
      </c>
      <c r="CX10">
        <f>ROUND(Y10*Source!I39,9)</f>
        <v>0.44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>ROUND(ROUND(AG10,2)*CX10,2)</f>
        <v>0</v>
      </c>
      <c r="DI10">
        <f t="shared" si="4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ROW(Source!A77)</f>
        <v>77</v>
      </c>
      <c r="B11">
        <v>59523204</v>
      </c>
      <c r="C11">
        <v>59523770</v>
      </c>
      <c r="D11">
        <v>30515951</v>
      </c>
      <c r="E11">
        <v>30515945</v>
      </c>
      <c r="F11">
        <v>1</v>
      </c>
      <c r="G11">
        <v>30515945</v>
      </c>
      <c r="H11">
        <v>1</v>
      </c>
      <c r="I11" t="s">
        <v>198</v>
      </c>
      <c r="J11" t="s">
        <v>3</v>
      </c>
      <c r="K11" t="s">
        <v>199</v>
      </c>
      <c r="L11">
        <v>1191</v>
      </c>
      <c r="N11">
        <v>1013</v>
      </c>
      <c r="O11" t="s">
        <v>200</v>
      </c>
      <c r="P11" t="s">
        <v>200</v>
      </c>
      <c r="Q11">
        <v>1</v>
      </c>
      <c r="W11">
        <v>0</v>
      </c>
      <c r="X11">
        <v>476480486</v>
      </c>
      <c r="Y11">
        <f>((AT11*1.1)*1.2)</f>
        <v>20.856000000000002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15.8</v>
      </c>
      <c r="AU11" t="s">
        <v>162</v>
      </c>
      <c r="AV11">
        <v>1</v>
      </c>
      <c r="AW11">
        <v>1</v>
      </c>
      <c r="AX11">
        <v>-1</v>
      </c>
      <c r="AY11">
        <v>0</v>
      </c>
      <c r="AZ11">
        <v>0</v>
      </c>
      <c r="BA11" t="s">
        <v>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ROUND(AT11*Source!I77*AH11*AL11,2)</f>
        <v>0</v>
      </c>
      <c r="CV11">
        <f>ROUND(Y11*Source!I77,9)</f>
        <v>5.0554943999999997</v>
      </c>
      <c r="CW11">
        <v>0</v>
      </c>
      <c r="CX11">
        <f>ROUND(Y11*Source!I77,9)</f>
        <v>5.0554943999999997</v>
      </c>
      <c r="CY11">
        <f>AD11</f>
        <v>0</v>
      </c>
      <c r="CZ11">
        <f>AH11</f>
        <v>0</v>
      </c>
      <c r="DA11">
        <f>AL11</f>
        <v>1</v>
      </c>
      <c r="DB11">
        <f>ROUND(((ROUND(AT11*CZ11,2)*1.1)*1.2),6)</f>
        <v>0</v>
      </c>
      <c r="DC11">
        <f>ROUND(((ROUND(AT11*AG11,2)*1.1)*1.2),6)</f>
        <v>0</v>
      </c>
      <c r="DD11" t="s">
        <v>3</v>
      </c>
      <c r="DE11" t="s">
        <v>3</v>
      </c>
      <c r="DF11">
        <f t="shared" si="3"/>
        <v>0</v>
      </c>
      <c r="DG11">
        <f>ROUND(ROUND(AF11,2)*CX11,2)</f>
        <v>0</v>
      </c>
      <c r="DH11">
        <f>ROUND(ROUND(AG11,2)*CX11,2)</f>
        <v>0</v>
      </c>
      <c r="DI11">
        <f t="shared" si="4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ROW(Source!A77)</f>
        <v>77</v>
      </c>
      <c r="B12">
        <v>59523204</v>
      </c>
      <c r="C12">
        <v>59523770</v>
      </c>
      <c r="D12">
        <v>30596074</v>
      </c>
      <c r="E12">
        <v>1</v>
      </c>
      <c r="F12">
        <v>1</v>
      </c>
      <c r="G12">
        <v>30515945</v>
      </c>
      <c r="H12">
        <v>2</v>
      </c>
      <c r="I12" t="s">
        <v>214</v>
      </c>
      <c r="J12" t="s">
        <v>215</v>
      </c>
      <c r="K12" t="s">
        <v>216</v>
      </c>
      <c r="L12">
        <v>1368</v>
      </c>
      <c r="N12">
        <v>1011</v>
      </c>
      <c r="O12" t="s">
        <v>204</v>
      </c>
      <c r="P12" t="s">
        <v>204</v>
      </c>
      <c r="Q12">
        <v>1</v>
      </c>
      <c r="W12">
        <v>0</v>
      </c>
      <c r="X12">
        <v>-1440889904</v>
      </c>
      <c r="Y12">
        <f>((AT12*1.1)*1.2)</f>
        <v>0.67320000000000002</v>
      </c>
      <c r="AA12">
        <v>0</v>
      </c>
      <c r="AB12">
        <v>1333.56</v>
      </c>
      <c r="AC12">
        <v>628.44000000000005</v>
      </c>
      <c r="AD12">
        <v>0</v>
      </c>
      <c r="AE12">
        <v>0</v>
      </c>
      <c r="AF12">
        <v>83.1</v>
      </c>
      <c r="AG12">
        <v>12.62</v>
      </c>
      <c r="AH12">
        <v>0</v>
      </c>
      <c r="AI12">
        <v>1</v>
      </c>
      <c r="AJ12">
        <v>15.04</v>
      </c>
      <c r="AK12">
        <v>46.67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0.51</v>
      </c>
      <c r="AU12" t="s">
        <v>162</v>
      </c>
      <c r="AV12">
        <v>0</v>
      </c>
      <c r="AW12">
        <v>1</v>
      </c>
      <c r="AX12">
        <v>-1</v>
      </c>
      <c r="AY12">
        <v>0</v>
      </c>
      <c r="AZ12">
        <v>0</v>
      </c>
      <c r="BA12" t="s">
        <v>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ROUND(Y12*Source!I77*DO12,9)</f>
        <v>0</v>
      </c>
      <c r="CX12">
        <f>ROUND(Y12*Source!I77,9)</f>
        <v>0.16318368</v>
      </c>
      <c r="CY12">
        <f>AB12</f>
        <v>1333.56</v>
      </c>
      <c r="CZ12">
        <f>AF12</f>
        <v>83.1</v>
      </c>
      <c r="DA12">
        <f>AJ12</f>
        <v>15.04</v>
      </c>
      <c r="DB12">
        <f>ROUND(((ROUND(AT12*CZ12,2)*1.1)*1.2),6)</f>
        <v>55.941600000000001</v>
      </c>
      <c r="DC12">
        <f>ROUND(((ROUND(AT12*AG12,2)*1.1)*1.2),6)</f>
        <v>8.5007999999999999</v>
      </c>
      <c r="DD12" t="s">
        <v>3</v>
      </c>
      <c r="DE12" t="s">
        <v>3</v>
      </c>
      <c r="DF12">
        <f t="shared" si="3"/>
        <v>0</v>
      </c>
      <c r="DG12">
        <f>ROUND(ROUND(AF12*AJ12,2)*CX12,2)</f>
        <v>203.95</v>
      </c>
      <c r="DH12">
        <f>ROUND(ROUND(AG12*AK12,2)*CX12,2)</f>
        <v>96.11</v>
      </c>
      <c r="DI12">
        <f t="shared" si="4"/>
        <v>0</v>
      </c>
      <c r="DJ12">
        <f>DG12</f>
        <v>203.95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ROW(Source!A77)</f>
        <v>77</v>
      </c>
      <c r="B13">
        <v>59523204</v>
      </c>
      <c r="C13">
        <v>59523770</v>
      </c>
      <c r="D13">
        <v>30595429</v>
      </c>
      <c r="E13">
        <v>1</v>
      </c>
      <c r="F13">
        <v>1</v>
      </c>
      <c r="G13">
        <v>30515945</v>
      </c>
      <c r="H13">
        <v>2</v>
      </c>
      <c r="I13" t="s">
        <v>217</v>
      </c>
      <c r="J13" t="s">
        <v>218</v>
      </c>
      <c r="K13" t="s">
        <v>219</v>
      </c>
      <c r="L13">
        <v>1368</v>
      </c>
      <c r="N13">
        <v>1011</v>
      </c>
      <c r="O13" t="s">
        <v>204</v>
      </c>
      <c r="P13" t="s">
        <v>204</v>
      </c>
      <c r="Q13">
        <v>1</v>
      </c>
      <c r="W13">
        <v>0</v>
      </c>
      <c r="X13">
        <v>-121017968</v>
      </c>
      <c r="Y13">
        <f>((AT13*1.1)*1.2)</f>
        <v>4.5011999999999999</v>
      </c>
      <c r="AA13">
        <v>0</v>
      </c>
      <c r="AB13">
        <v>22.69</v>
      </c>
      <c r="AC13">
        <v>0</v>
      </c>
      <c r="AD13">
        <v>0</v>
      </c>
      <c r="AE13">
        <v>0</v>
      </c>
      <c r="AF13">
        <v>2.27</v>
      </c>
      <c r="AG13">
        <v>0</v>
      </c>
      <c r="AH13">
        <v>0</v>
      </c>
      <c r="AI13">
        <v>1</v>
      </c>
      <c r="AJ13">
        <v>9.3699999999999992</v>
      </c>
      <c r="AK13">
        <v>46.67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3.41</v>
      </c>
      <c r="AU13" t="s">
        <v>162</v>
      </c>
      <c r="AV13">
        <v>0</v>
      </c>
      <c r="AW13">
        <v>1</v>
      </c>
      <c r="AX13">
        <v>-1</v>
      </c>
      <c r="AY13">
        <v>0</v>
      </c>
      <c r="AZ13">
        <v>0</v>
      </c>
      <c r="BA13" t="s">
        <v>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ROUND(Y13*Source!I77*DO13,9)</f>
        <v>0</v>
      </c>
      <c r="CX13">
        <f>ROUND(Y13*Source!I77,9)</f>
        <v>1.0910908800000001</v>
      </c>
      <c r="CY13">
        <f>AB13</f>
        <v>22.69</v>
      </c>
      <c r="CZ13">
        <f>AF13</f>
        <v>2.27</v>
      </c>
      <c r="DA13">
        <f>AJ13</f>
        <v>9.3699999999999992</v>
      </c>
      <c r="DB13">
        <f>ROUND(((ROUND(AT13*CZ13,2)*1.1)*1.2),6)</f>
        <v>10.216799999999999</v>
      </c>
      <c r="DC13">
        <f>ROUND(((ROUND(AT13*AG13,2)*1.1)*1.2),6)</f>
        <v>0</v>
      </c>
      <c r="DD13" t="s">
        <v>3</v>
      </c>
      <c r="DE13" t="s">
        <v>3</v>
      </c>
      <c r="DF13">
        <f t="shared" si="3"/>
        <v>0</v>
      </c>
      <c r="DG13">
        <f>ROUND(ROUND(AF13*AJ13,2)*CX13,2)</f>
        <v>23.21</v>
      </c>
      <c r="DH13">
        <f>ROUND(ROUND(AG13*AK13,2)*CX13,2)</f>
        <v>0</v>
      </c>
      <c r="DI13">
        <f t="shared" si="4"/>
        <v>0</v>
      </c>
      <c r="DJ13">
        <f>DG13</f>
        <v>23.21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ROW(Source!A77)</f>
        <v>77</v>
      </c>
      <c r="B14">
        <v>59523204</v>
      </c>
      <c r="C14">
        <v>59523770</v>
      </c>
      <c r="D14">
        <v>30595440</v>
      </c>
      <c r="E14">
        <v>1</v>
      </c>
      <c r="F14">
        <v>1</v>
      </c>
      <c r="G14">
        <v>30515945</v>
      </c>
      <c r="H14">
        <v>2</v>
      </c>
      <c r="I14" t="s">
        <v>220</v>
      </c>
      <c r="J14" t="s">
        <v>221</v>
      </c>
      <c r="K14" t="s">
        <v>222</v>
      </c>
      <c r="L14">
        <v>1368</v>
      </c>
      <c r="N14">
        <v>1011</v>
      </c>
      <c r="O14" t="s">
        <v>204</v>
      </c>
      <c r="P14" t="s">
        <v>204</v>
      </c>
      <c r="Q14">
        <v>1</v>
      </c>
      <c r="W14">
        <v>0</v>
      </c>
      <c r="X14">
        <v>-119259197</v>
      </c>
      <c r="Y14">
        <f>((AT14*1.1)*1.2)</f>
        <v>4.8443999999999994</v>
      </c>
      <c r="AA14">
        <v>0</v>
      </c>
      <c r="AB14">
        <v>6.82</v>
      </c>
      <c r="AC14">
        <v>0</v>
      </c>
      <c r="AD14">
        <v>0</v>
      </c>
      <c r="AE14">
        <v>0</v>
      </c>
      <c r="AF14">
        <v>0.73</v>
      </c>
      <c r="AG14">
        <v>0</v>
      </c>
      <c r="AH14">
        <v>0</v>
      </c>
      <c r="AI14">
        <v>1</v>
      </c>
      <c r="AJ14">
        <v>8.75</v>
      </c>
      <c r="AK14">
        <v>46.67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3.67</v>
      </c>
      <c r="AU14" t="s">
        <v>162</v>
      </c>
      <c r="AV14">
        <v>0</v>
      </c>
      <c r="AW14">
        <v>1</v>
      </c>
      <c r="AX14">
        <v>-1</v>
      </c>
      <c r="AY14">
        <v>0</v>
      </c>
      <c r="AZ14">
        <v>0</v>
      </c>
      <c r="BA14" t="s">
        <v>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ROUND(Y14*Source!I77*DO14,9)</f>
        <v>0</v>
      </c>
      <c r="CX14">
        <f>ROUND(Y14*Source!I77,9)</f>
        <v>1.17428256</v>
      </c>
      <c r="CY14">
        <f>AB14</f>
        <v>6.82</v>
      </c>
      <c r="CZ14">
        <f>AF14</f>
        <v>0.73</v>
      </c>
      <c r="DA14">
        <f>AJ14</f>
        <v>8.75</v>
      </c>
      <c r="DB14">
        <f>ROUND(((ROUND(AT14*CZ14,2)*1.1)*1.2),6)</f>
        <v>3.5375999999999999</v>
      </c>
      <c r="DC14">
        <f>ROUND(((ROUND(AT14*AG14,2)*1.1)*1.2),6)</f>
        <v>0</v>
      </c>
      <c r="DD14" t="s">
        <v>3</v>
      </c>
      <c r="DE14" t="s">
        <v>3</v>
      </c>
      <c r="DF14">
        <f t="shared" si="3"/>
        <v>0</v>
      </c>
      <c r="DG14">
        <f>ROUND(ROUND(AF14*AJ14,2)*CX14,2)</f>
        <v>7.5</v>
      </c>
      <c r="DH14">
        <f>ROUND(ROUND(AG14*AK14,2)*CX14,2)</f>
        <v>0</v>
      </c>
      <c r="DI14">
        <f t="shared" si="4"/>
        <v>0</v>
      </c>
      <c r="DJ14">
        <f>DG14</f>
        <v>7.5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ROW(Source!A77)</f>
        <v>77</v>
      </c>
      <c r="B15">
        <v>59523204</v>
      </c>
      <c r="C15">
        <v>59523770</v>
      </c>
      <c r="D15">
        <v>30571525</v>
      </c>
      <c r="E15">
        <v>1</v>
      </c>
      <c r="F15">
        <v>1</v>
      </c>
      <c r="G15">
        <v>30515945</v>
      </c>
      <c r="H15">
        <v>3</v>
      </c>
      <c r="I15" t="s">
        <v>223</v>
      </c>
      <c r="J15" t="s">
        <v>224</v>
      </c>
      <c r="K15" t="s">
        <v>225</v>
      </c>
      <c r="L15">
        <v>1348</v>
      </c>
      <c r="N15">
        <v>1009</v>
      </c>
      <c r="O15" t="s">
        <v>226</v>
      </c>
      <c r="P15" t="s">
        <v>226</v>
      </c>
      <c r="Q15">
        <v>1000</v>
      </c>
      <c r="W15">
        <v>0</v>
      </c>
      <c r="X15">
        <v>852257746</v>
      </c>
      <c r="Y15">
        <f t="shared" ref="Y15:Y21" si="5">(AT15*1)</f>
        <v>6.0000000000000002E-5</v>
      </c>
      <c r="AA15">
        <v>84099.15</v>
      </c>
      <c r="AB15">
        <v>0</v>
      </c>
      <c r="AC15">
        <v>0</v>
      </c>
      <c r="AD15">
        <v>0</v>
      </c>
      <c r="AE15">
        <v>11242.42</v>
      </c>
      <c r="AF15">
        <v>0</v>
      </c>
      <c r="AG15">
        <v>0</v>
      </c>
      <c r="AH15">
        <v>0</v>
      </c>
      <c r="AI15">
        <v>6.92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6.0000000000000002E-5</v>
      </c>
      <c r="AU15" t="s">
        <v>26</v>
      </c>
      <c r="AV15">
        <v>0</v>
      </c>
      <c r="AW15">
        <v>1</v>
      </c>
      <c r="AX15">
        <v>-1</v>
      </c>
      <c r="AY15">
        <v>0</v>
      </c>
      <c r="AZ15">
        <v>0</v>
      </c>
      <c r="BA15" t="s">
        <v>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ROUND(Y15*Source!I77,9)</f>
        <v>1.4544E-5</v>
      </c>
      <c r="CY15">
        <f t="shared" ref="CY15:CY21" si="6">AA15</f>
        <v>84099.15</v>
      </c>
      <c r="CZ15">
        <f t="shared" ref="CZ15:CZ21" si="7">AE15</f>
        <v>11242.42</v>
      </c>
      <c r="DA15">
        <f t="shared" ref="DA15:DA21" si="8">AI15</f>
        <v>6.92</v>
      </c>
      <c r="DB15">
        <f t="shared" ref="DB15:DB21" si="9">ROUND((ROUND(AT15*CZ15,2)*1),6)</f>
        <v>0.67</v>
      </c>
      <c r="DC15">
        <f t="shared" ref="DC15:DC21" si="10">ROUND((ROUND(AT15*AG15,2)*1),6)</f>
        <v>0</v>
      </c>
      <c r="DD15" t="s">
        <v>3</v>
      </c>
      <c r="DE15" t="s">
        <v>3</v>
      </c>
      <c r="DF15">
        <f t="shared" ref="DF15:DF21" si="11">ROUND(ROUND(AE15*AI15,2)*CX15,2)</f>
        <v>1.1299999999999999</v>
      </c>
      <c r="DG15">
        <f t="shared" ref="DG15:DG22" si="12">ROUND(ROUND(AF15,2)*CX15,2)</f>
        <v>0</v>
      </c>
      <c r="DH15">
        <f t="shared" ref="DH15:DH22" si="13">ROUND(ROUND(AG15,2)*CX15,2)</f>
        <v>0</v>
      </c>
      <c r="DI15">
        <f t="shared" si="4"/>
        <v>0</v>
      </c>
      <c r="DJ15">
        <f t="shared" ref="DJ15:DJ21" si="14">DF15</f>
        <v>1.1299999999999999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ROW(Source!A77)</f>
        <v>77</v>
      </c>
      <c r="B16">
        <v>59523204</v>
      </c>
      <c r="C16">
        <v>59523770</v>
      </c>
      <c r="D16">
        <v>53615473</v>
      </c>
      <c r="E16">
        <v>1</v>
      </c>
      <c r="F16">
        <v>1</v>
      </c>
      <c r="G16">
        <v>30515945</v>
      </c>
      <c r="H16">
        <v>3</v>
      </c>
      <c r="I16" t="s">
        <v>227</v>
      </c>
      <c r="J16" t="s">
        <v>228</v>
      </c>
      <c r="K16" t="s">
        <v>229</v>
      </c>
      <c r="L16">
        <v>1346</v>
      </c>
      <c r="N16">
        <v>1009</v>
      </c>
      <c r="O16" t="s">
        <v>230</v>
      </c>
      <c r="P16" t="s">
        <v>230</v>
      </c>
      <c r="Q16">
        <v>1</v>
      </c>
      <c r="W16">
        <v>0</v>
      </c>
      <c r="X16">
        <v>-1425618595</v>
      </c>
      <c r="Y16">
        <f t="shared" si="5"/>
        <v>0.8</v>
      </c>
      <c r="AA16">
        <v>212.24</v>
      </c>
      <c r="AB16">
        <v>0</v>
      </c>
      <c r="AC16">
        <v>0</v>
      </c>
      <c r="AD16">
        <v>0</v>
      </c>
      <c r="AE16">
        <v>25.8</v>
      </c>
      <c r="AF16">
        <v>0</v>
      </c>
      <c r="AG16">
        <v>0</v>
      </c>
      <c r="AH16">
        <v>0</v>
      </c>
      <c r="AI16">
        <v>7.61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0.8</v>
      </c>
      <c r="AU16" t="s">
        <v>26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ROUND(Y16*Source!I77,9)</f>
        <v>0.19392000000000001</v>
      </c>
      <c r="CY16">
        <f t="shared" si="6"/>
        <v>212.24</v>
      </c>
      <c r="CZ16">
        <f t="shared" si="7"/>
        <v>25.8</v>
      </c>
      <c r="DA16">
        <f t="shared" si="8"/>
        <v>7.61</v>
      </c>
      <c r="DB16">
        <f t="shared" si="9"/>
        <v>20.64</v>
      </c>
      <c r="DC16">
        <f t="shared" si="10"/>
        <v>0</v>
      </c>
      <c r="DD16" t="s">
        <v>3</v>
      </c>
      <c r="DE16" t="s">
        <v>3</v>
      </c>
      <c r="DF16">
        <f t="shared" si="11"/>
        <v>38.07</v>
      </c>
      <c r="DG16">
        <f t="shared" si="12"/>
        <v>0</v>
      </c>
      <c r="DH16">
        <f t="shared" si="13"/>
        <v>0</v>
      </c>
      <c r="DI16">
        <f t="shared" si="4"/>
        <v>0</v>
      </c>
      <c r="DJ16">
        <f t="shared" si="14"/>
        <v>38.07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ROW(Source!A77)</f>
        <v>77</v>
      </c>
      <c r="B17">
        <v>59523204</v>
      </c>
      <c r="C17">
        <v>59523770</v>
      </c>
      <c r="D17">
        <v>30571897</v>
      </c>
      <c r="E17">
        <v>1</v>
      </c>
      <c r="F17">
        <v>1</v>
      </c>
      <c r="G17">
        <v>30515945</v>
      </c>
      <c r="H17">
        <v>3</v>
      </c>
      <c r="I17" t="s">
        <v>231</v>
      </c>
      <c r="J17" t="s">
        <v>232</v>
      </c>
      <c r="K17" t="s">
        <v>233</v>
      </c>
      <c r="L17">
        <v>1348</v>
      </c>
      <c r="N17">
        <v>1009</v>
      </c>
      <c r="O17" t="s">
        <v>226</v>
      </c>
      <c r="P17" t="s">
        <v>226</v>
      </c>
      <c r="Q17">
        <v>1000</v>
      </c>
      <c r="W17">
        <v>0</v>
      </c>
      <c r="X17">
        <v>1488995423</v>
      </c>
      <c r="Y17">
        <f t="shared" si="5"/>
        <v>5.0000000000000001E-4</v>
      </c>
      <c r="AA17">
        <v>1617949.24</v>
      </c>
      <c r="AB17">
        <v>0</v>
      </c>
      <c r="AC17">
        <v>0</v>
      </c>
      <c r="AD17">
        <v>0</v>
      </c>
      <c r="AE17">
        <v>60966</v>
      </c>
      <c r="AF17">
        <v>0</v>
      </c>
      <c r="AG17">
        <v>0</v>
      </c>
      <c r="AH17">
        <v>0</v>
      </c>
      <c r="AI17">
        <v>24.55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5.0000000000000001E-4</v>
      </c>
      <c r="AU17" t="s">
        <v>26</v>
      </c>
      <c r="AV17">
        <v>0</v>
      </c>
      <c r="AW17">
        <v>1</v>
      </c>
      <c r="AX17">
        <v>-1</v>
      </c>
      <c r="AY17">
        <v>0</v>
      </c>
      <c r="AZ17">
        <v>0</v>
      </c>
      <c r="BA17" t="s">
        <v>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ROUND(Y17*Source!I77,9)</f>
        <v>1.2120000000000001E-4</v>
      </c>
      <c r="CY17">
        <f t="shared" si="6"/>
        <v>1617949.24</v>
      </c>
      <c r="CZ17">
        <f t="shared" si="7"/>
        <v>60966</v>
      </c>
      <c r="DA17">
        <f t="shared" si="8"/>
        <v>24.55</v>
      </c>
      <c r="DB17">
        <f t="shared" si="9"/>
        <v>30.48</v>
      </c>
      <c r="DC17">
        <f t="shared" si="10"/>
        <v>0</v>
      </c>
      <c r="DD17" t="s">
        <v>3</v>
      </c>
      <c r="DE17" t="s">
        <v>3</v>
      </c>
      <c r="DF17">
        <f t="shared" si="11"/>
        <v>181.4</v>
      </c>
      <c r="DG17">
        <f t="shared" si="12"/>
        <v>0</v>
      </c>
      <c r="DH17">
        <f t="shared" si="13"/>
        <v>0</v>
      </c>
      <c r="DI17">
        <f t="shared" si="4"/>
        <v>0</v>
      </c>
      <c r="DJ17">
        <f t="shared" si="14"/>
        <v>181.4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ROW(Source!A77)</f>
        <v>77</v>
      </c>
      <c r="B18">
        <v>59523204</v>
      </c>
      <c r="C18">
        <v>59523770</v>
      </c>
      <c r="D18">
        <v>30571920</v>
      </c>
      <c r="E18">
        <v>1</v>
      </c>
      <c r="F18">
        <v>1</v>
      </c>
      <c r="G18">
        <v>30515945</v>
      </c>
      <c r="H18">
        <v>3</v>
      </c>
      <c r="I18" t="s">
        <v>234</v>
      </c>
      <c r="J18" t="s">
        <v>235</v>
      </c>
      <c r="K18" t="s">
        <v>236</v>
      </c>
      <c r="L18">
        <v>1348</v>
      </c>
      <c r="N18">
        <v>1009</v>
      </c>
      <c r="O18" t="s">
        <v>226</v>
      </c>
      <c r="P18" t="s">
        <v>226</v>
      </c>
      <c r="Q18">
        <v>1000</v>
      </c>
      <c r="W18">
        <v>0</v>
      </c>
      <c r="X18">
        <v>-391005678</v>
      </c>
      <c r="Y18">
        <f t="shared" si="5"/>
        <v>4.0000000000000003E-5</v>
      </c>
      <c r="AA18">
        <v>87844.06</v>
      </c>
      <c r="AB18">
        <v>0</v>
      </c>
      <c r="AC18">
        <v>0</v>
      </c>
      <c r="AD18">
        <v>0</v>
      </c>
      <c r="AE18">
        <v>7982.5</v>
      </c>
      <c r="AF18">
        <v>0</v>
      </c>
      <c r="AG18">
        <v>0</v>
      </c>
      <c r="AH18">
        <v>0</v>
      </c>
      <c r="AI18">
        <v>10.18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4.0000000000000003E-5</v>
      </c>
      <c r="AU18" t="s">
        <v>26</v>
      </c>
      <c r="AV18">
        <v>0</v>
      </c>
      <c r="AW18">
        <v>1</v>
      </c>
      <c r="AX18">
        <v>-1</v>
      </c>
      <c r="AY18">
        <v>0</v>
      </c>
      <c r="AZ18">
        <v>0</v>
      </c>
      <c r="BA18" t="s">
        <v>3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ROUND(Y18*Source!I77,9)</f>
        <v>9.696E-6</v>
      </c>
      <c r="CY18">
        <f t="shared" si="6"/>
        <v>87844.06</v>
      </c>
      <c r="CZ18">
        <f t="shared" si="7"/>
        <v>7982.5</v>
      </c>
      <c r="DA18">
        <f t="shared" si="8"/>
        <v>10.18</v>
      </c>
      <c r="DB18">
        <f t="shared" si="9"/>
        <v>0.32</v>
      </c>
      <c r="DC18">
        <f t="shared" si="10"/>
        <v>0</v>
      </c>
      <c r="DD18" t="s">
        <v>3</v>
      </c>
      <c r="DE18" t="s">
        <v>3</v>
      </c>
      <c r="DF18">
        <f t="shared" si="11"/>
        <v>0.79</v>
      </c>
      <c r="DG18">
        <f t="shared" si="12"/>
        <v>0</v>
      </c>
      <c r="DH18">
        <f t="shared" si="13"/>
        <v>0</v>
      </c>
      <c r="DI18">
        <f t="shared" si="4"/>
        <v>0</v>
      </c>
      <c r="DJ18">
        <f t="shared" si="14"/>
        <v>0.79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ROW(Source!A77)</f>
        <v>77</v>
      </c>
      <c r="B19">
        <v>59523204</v>
      </c>
      <c r="C19">
        <v>59523770</v>
      </c>
      <c r="D19">
        <v>30584876</v>
      </c>
      <c r="E19">
        <v>1</v>
      </c>
      <c r="F19">
        <v>1</v>
      </c>
      <c r="G19">
        <v>30515945</v>
      </c>
      <c r="H19">
        <v>3</v>
      </c>
      <c r="I19" t="s">
        <v>237</v>
      </c>
      <c r="J19" t="s">
        <v>238</v>
      </c>
      <c r="K19" t="s">
        <v>239</v>
      </c>
      <c r="L19">
        <v>1356</v>
      </c>
      <c r="N19">
        <v>1010</v>
      </c>
      <c r="O19" t="s">
        <v>240</v>
      </c>
      <c r="P19" t="s">
        <v>240</v>
      </c>
      <c r="Q19">
        <v>1000</v>
      </c>
      <c r="W19">
        <v>0</v>
      </c>
      <c r="X19">
        <v>833010814</v>
      </c>
      <c r="Y19">
        <f t="shared" si="5"/>
        <v>4.0999999999999999E-4</v>
      </c>
      <c r="AA19">
        <v>1656.48</v>
      </c>
      <c r="AB19">
        <v>0</v>
      </c>
      <c r="AC19">
        <v>0</v>
      </c>
      <c r="AD19">
        <v>0</v>
      </c>
      <c r="AE19">
        <v>226.68</v>
      </c>
      <c r="AF19">
        <v>0</v>
      </c>
      <c r="AG19">
        <v>0</v>
      </c>
      <c r="AH19">
        <v>0</v>
      </c>
      <c r="AI19">
        <v>6.76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4.0999999999999999E-4</v>
      </c>
      <c r="AU19" t="s">
        <v>26</v>
      </c>
      <c r="AV19">
        <v>0</v>
      </c>
      <c r="AW19">
        <v>1</v>
      </c>
      <c r="AX19">
        <v>-1</v>
      </c>
      <c r="AY19">
        <v>0</v>
      </c>
      <c r="AZ19">
        <v>0</v>
      </c>
      <c r="BA19" t="s">
        <v>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ROUND(Y19*Source!I77,9)</f>
        <v>9.9383999999999996E-5</v>
      </c>
      <c r="CY19">
        <f t="shared" si="6"/>
        <v>1656.48</v>
      </c>
      <c r="CZ19">
        <f t="shared" si="7"/>
        <v>226.68</v>
      </c>
      <c r="DA19">
        <f t="shared" si="8"/>
        <v>6.76</v>
      </c>
      <c r="DB19">
        <f t="shared" si="9"/>
        <v>0.09</v>
      </c>
      <c r="DC19">
        <f t="shared" si="10"/>
        <v>0</v>
      </c>
      <c r="DD19" t="s">
        <v>3</v>
      </c>
      <c r="DE19" t="s">
        <v>3</v>
      </c>
      <c r="DF19">
        <f t="shared" si="11"/>
        <v>0.15</v>
      </c>
      <c r="DG19">
        <f t="shared" si="12"/>
        <v>0</v>
      </c>
      <c r="DH19">
        <f t="shared" si="13"/>
        <v>0</v>
      </c>
      <c r="DI19">
        <f t="shared" si="4"/>
        <v>0</v>
      </c>
      <c r="DJ19">
        <f t="shared" si="14"/>
        <v>0.15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ROW(Source!A77)</f>
        <v>77</v>
      </c>
      <c r="B20">
        <v>59523204</v>
      </c>
      <c r="C20">
        <v>59523770</v>
      </c>
      <c r="D20">
        <v>30584495</v>
      </c>
      <c r="E20">
        <v>1</v>
      </c>
      <c r="F20">
        <v>1</v>
      </c>
      <c r="G20">
        <v>30515945</v>
      </c>
      <c r="H20">
        <v>3</v>
      </c>
      <c r="I20" t="s">
        <v>241</v>
      </c>
      <c r="J20" t="s">
        <v>242</v>
      </c>
      <c r="K20" t="s">
        <v>243</v>
      </c>
      <c r="L20">
        <v>1301</v>
      </c>
      <c r="N20">
        <v>1003</v>
      </c>
      <c r="O20" t="s">
        <v>74</v>
      </c>
      <c r="P20" t="s">
        <v>74</v>
      </c>
      <c r="Q20">
        <v>1</v>
      </c>
      <c r="W20">
        <v>0</v>
      </c>
      <c r="X20">
        <v>-823101399</v>
      </c>
      <c r="Y20">
        <f t="shared" si="5"/>
        <v>0.96</v>
      </c>
      <c r="AA20">
        <v>5.0999999999999996</v>
      </c>
      <c r="AB20">
        <v>0</v>
      </c>
      <c r="AC20">
        <v>0</v>
      </c>
      <c r="AD20">
        <v>0</v>
      </c>
      <c r="AE20">
        <v>0.7</v>
      </c>
      <c r="AF20">
        <v>0</v>
      </c>
      <c r="AG20">
        <v>0</v>
      </c>
      <c r="AH20">
        <v>0</v>
      </c>
      <c r="AI20">
        <v>6.74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0.96</v>
      </c>
      <c r="AU20" t="s">
        <v>26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ROUND(Y20*Source!I77,9)</f>
        <v>0.23270399999999999</v>
      </c>
      <c r="CY20">
        <f t="shared" si="6"/>
        <v>5.0999999999999996</v>
      </c>
      <c r="CZ20">
        <f t="shared" si="7"/>
        <v>0.7</v>
      </c>
      <c r="DA20">
        <f t="shared" si="8"/>
        <v>6.74</v>
      </c>
      <c r="DB20">
        <f t="shared" si="9"/>
        <v>0.67</v>
      </c>
      <c r="DC20">
        <f t="shared" si="10"/>
        <v>0</v>
      </c>
      <c r="DD20" t="s">
        <v>3</v>
      </c>
      <c r="DE20" t="s">
        <v>3</v>
      </c>
      <c r="DF20">
        <f t="shared" si="11"/>
        <v>1.1000000000000001</v>
      </c>
      <c r="DG20">
        <f t="shared" si="12"/>
        <v>0</v>
      </c>
      <c r="DH20">
        <f t="shared" si="13"/>
        <v>0</v>
      </c>
      <c r="DI20">
        <f t="shared" si="4"/>
        <v>0</v>
      </c>
      <c r="DJ20">
        <f t="shared" si="14"/>
        <v>1.1000000000000001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ROW(Source!A77)</f>
        <v>77</v>
      </c>
      <c r="B21">
        <v>59523204</v>
      </c>
      <c r="C21">
        <v>59523770</v>
      </c>
      <c r="D21">
        <v>30584497</v>
      </c>
      <c r="E21">
        <v>1</v>
      </c>
      <c r="F21">
        <v>1</v>
      </c>
      <c r="G21">
        <v>30515945</v>
      </c>
      <c r="H21">
        <v>3</v>
      </c>
      <c r="I21" t="s">
        <v>244</v>
      </c>
      <c r="J21" t="s">
        <v>245</v>
      </c>
      <c r="K21" t="s">
        <v>246</v>
      </c>
      <c r="L21">
        <v>1356</v>
      </c>
      <c r="N21">
        <v>1010</v>
      </c>
      <c r="O21" t="s">
        <v>240</v>
      </c>
      <c r="P21" t="s">
        <v>240</v>
      </c>
      <c r="Q21">
        <v>1000</v>
      </c>
      <c r="W21">
        <v>0</v>
      </c>
      <c r="X21">
        <v>-402432771</v>
      </c>
      <c r="Y21">
        <f t="shared" si="5"/>
        <v>8.3199999999999993E-3</v>
      </c>
      <c r="AA21">
        <v>229.8</v>
      </c>
      <c r="AB21">
        <v>0</v>
      </c>
      <c r="AC21">
        <v>0</v>
      </c>
      <c r="AD21">
        <v>0</v>
      </c>
      <c r="AE21">
        <v>6.44</v>
      </c>
      <c r="AF21">
        <v>0</v>
      </c>
      <c r="AG21">
        <v>0</v>
      </c>
      <c r="AH21">
        <v>0</v>
      </c>
      <c r="AI21">
        <v>33.01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8.3199999999999993E-3</v>
      </c>
      <c r="AU21" t="s">
        <v>26</v>
      </c>
      <c r="AV21">
        <v>0</v>
      </c>
      <c r="AW21">
        <v>1</v>
      </c>
      <c r="AX21">
        <v>-1</v>
      </c>
      <c r="AY21">
        <v>0</v>
      </c>
      <c r="AZ21">
        <v>0</v>
      </c>
      <c r="BA21" t="s">
        <v>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ROUND(Y21*Source!I77,9)</f>
        <v>2.0167679999999999E-3</v>
      </c>
      <c r="CY21">
        <f t="shared" si="6"/>
        <v>229.8</v>
      </c>
      <c r="CZ21">
        <f t="shared" si="7"/>
        <v>6.44</v>
      </c>
      <c r="DA21">
        <f t="shared" si="8"/>
        <v>33.01</v>
      </c>
      <c r="DB21">
        <f t="shared" si="9"/>
        <v>0.05</v>
      </c>
      <c r="DC21">
        <f t="shared" si="10"/>
        <v>0</v>
      </c>
      <c r="DD21" t="s">
        <v>3</v>
      </c>
      <c r="DE21" t="s">
        <v>3</v>
      </c>
      <c r="DF21">
        <f t="shared" si="11"/>
        <v>0.43</v>
      </c>
      <c r="DG21">
        <f t="shared" si="12"/>
        <v>0</v>
      </c>
      <c r="DH21">
        <f t="shared" si="13"/>
        <v>0</v>
      </c>
      <c r="DI21">
        <f t="shared" si="4"/>
        <v>0</v>
      </c>
      <c r="DJ21">
        <f t="shared" si="14"/>
        <v>0.43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ROW(Source!A78)</f>
        <v>78</v>
      </c>
      <c r="B22">
        <v>59523204</v>
      </c>
      <c r="C22">
        <v>59622426</v>
      </c>
      <c r="D22">
        <v>30515951</v>
      </c>
      <c r="E22">
        <v>30515945</v>
      </c>
      <c r="F22">
        <v>1</v>
      </c>
      <c r="G22">
        <v>30515945</v>
      </c>
      <c r="H22">
        <v>1</v>
      </c>
      <c r="I22" t="s">
        <v>198</v>
      </c>
      <c r="J22" t="s">
        <v>3</v>
      </c>
      <c r="K22" t="s">
        <v>199</v>
      </c>
      <c r="L22">
        <v>1191</v>
      </c>
      <c r="N22">
        <v>1013</v>
      </c>
      <c r="O22" t="s">
        <v>200</v>
      </c>
      <c r="P22" t="s">
        <v>200</v>
      </c>
      <c r="Q22">
        <v>1</v>
      </c>
      <c r="W22">
        <v>0</v>
      </c>
      <c r="X22">
        <v>476480486</v>
      </c>
      <c r="Y22">
        <f>(AT22*1.1)</f>
        <v>17.380000000000003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15.8</v>
      </c>
      <c r="AU22" t="s">
        <v>36</v>
      </c>
      <c r="AV22">
        <v>1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ROUND(AT22*Source!I78*AH22*AL22,2)</f>
        <v>0</v>
      </c>
      <c r="CV22">
        <f>ROUND(Y22*Source!I78,9)</f>
        <v>4.2129120000000002</v>
      </c>
      <c r="CW22">
        <v>0</v>
      </c>
      <c r="CX22">
        <f>ROUND(Y22*Source!I78,9)</f>
        <v>4.2129120000000002</v>
      </c>
      <c r="CY22">
        <f>AD22</f>
        <v>0</v>
      </c>
      <c r="CZ22">
        <f>AH22</f>
        <v>0</v>
      </c>
      <c r="DA22">
        <f>AL22</f>
        <v>1</v>
      </c>
      <c r="DB22">
        <f>ROUND((ROUND(AT22*CZ22,2)*1.1),6)</f>
        <v>0</v>
      </c>
      <c r="DC22">
        <f>ROUND((ROUND(AT22*AG22,2)*1.1),6)</f>
        <v>0</v>
      </c>
      <c r="DD22" t="s">
        <v>3</v>
      </c>
      <c r="DE22" t="s">
        <v>3</v>
      </c>
      <c r="DF22">
        <f>ROUND(ROUND(AE22,2)*CX22,2)</f>
        <v>0</v>
      </c>
      <c r="DG22">
        <f t="shared" si="12"/>
        <v>0</v>
      </c>
      <c r="DH22">
        <f t="shared" si="13"/>
        <v>0</v>
      </c>
      <c r="DI22">
        <f t="shared" si="4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ROW(Source!A78)</f>
        <v>78</v>
      </c>
      <c r="B23">
        <v>59523204</v>
      </c>
      <c r="C23">
        <v>59622426</v>
      </c>
      <c r="D23">
        <v>30596074</v>
      </c>
      <c r="E23">
        <v>1</v>
      </c>
      <c r="F23">
        <v>1</v>
      </c>
      <c r="G23">
        <v>30515945</v>
      </c>
      <c r="H23">
        <v>2</v>
      </c>
      <c r="I23" t="s">
        <v>214</v>
      </c>
      <c r="J23" t="s">
        <v>215</v>
      </c>
      <c r="K23" t="s">
        <v>216</v>
      </c>
      <c r="L23">
        <v>1368</v>
      </c>
      <c r="N23">
        <v>1011</v>
      </c>
      <c r="O23" t="s">
        <v>204</v>
      </c>
      <c r="P23" t="s">
        <v>204</v>
      </c>
      <c r="Q23">
        <v>1</v>
      </c>
      <c r="W23">
        <v>0</v>
      </c>
      <c r="X23">
        <v>-1440889904</v>
      </c>
      <c r="Y23">
        <f>(AT23*1.1)</f>
        <v>0.56100000000000005</v>
      </c>
      <c r="AA23">
        <v>0</v>
      </c>
      <c r="AB23">
        <v>1333.56</v>
      </c>
      <c r="AC23">
        <v>628.44000000000005</v>
      </c>
      <c r="AD23">
        <v>0</v>
      </c>
      <c r="AE23">
        <v>0</v>
      </c>
      <c r="AF23">
        <v>83.1</v>
      </c>
      <c r="AG23">
        <v>12.62</v>
      </c>
      <c r="AH23">
        <v>0</v>
      </c>
      <c r="AI23">
        <v>1</v>
      </c>
      <c r="AJ23">
        <v>15.04</v>
      </c>
      <c r="AK23">
        <v>46.67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0.51</v>
      </c>
      <c r="AU23" t="s">
        <v>36</v>
      </c>
      <c r="AV23">
        <v>0</v>
      </c>
      <c r="AW23">
        <v>1</v>
      </c>
      <c r="AX23">
        <v>-1</v>
      </c>
      <c r="AY23">
        <v>0</v>
      </c>
      <c r="AZ23">
        <v>0</v>
      </c>
      <c r="BA23" t="s">
        <v>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ROUND(Y23*Source!I78*DO23,9)</f>
        <v>0</v>
      </c>
      <c r="CX23">
        <f>ROUND(Y23*Source!I78,9)</f>
        <v>0.13598640000000001</v>
      </c>
      <c r="CY23">
        <f>AB23</f>
        <v>1333.56</v>
      </c>
      <c r="CZ23">
        <f>AF23</f>
        <v>83.1</v>
      </c>
      <c r="DA23">
        <f>AJ23</f>
        <v>15.04</v>
      </c>
      <c r="DB23">
        <f>ROUND((ROUND(AT23*CZ23,2)*1.1),6)</f>
        <v>46.618000000000002</v>
      </c>
      <c r="DC23">
        <f>ROUND((ROUND(AT23*AG23,2)*1.1),6)</f>
        <v>7.0839999999999996</v>
      </c>
      <c r="DD23" t="s">
        <v>3</v>
      </c>
      <c r="DE23" t="s">
        <v>3</v>
      </c>
      <c r="DF23">
        <f>ROUND(ROUND(AE23,2)*CX23,2)</f>
        <v>0</v>
      </c>
      <c r="DG23">
        <f>ROUND(ROUND(AF23*AJ23,2)*CX23,2)</f>
        <v>169.96</v>
      </c>
      <c r="DH23">
        <f>ROUND(ROUND(AG23*AK23,2)*CX23,2)</f>
        <v>80.09</v>
      </c>
      <c r="DI23">
        <f t="shared" si="4"/>
        <v>0</v>
      </c>
      <c r="DJ23">
        <f>DG23</f>
        <v>169.96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ROW(Source!A78)</f>
        <v>78</v>
      </c>
      <c r="B24">
        <v>59523204</v>
      </c>
      <c r="C24">
        <v>59622426</v>
      </c>
      <c r="D24">
        <v>30595429</v>
      </c>
      <c r="E24">
        <v>1</v>
      </c>
      <c r="F24">
        <v>1</v>
      </c>
      <c r="G24">
        <v>30515945</v>
      </c>
      <c r="H24">
        <v>2</v>
      </c>
      <c r="I24" t="s">
        <v>217</v>
      </c>
      <c r="J24" t="s">
        <v>218</v>
      </c>
      <c r="K24" t="s">
        <v>219</v>
      </c>
      <c r="L24">
        <v>1368</v>
      </c>
      <c r="N24">
        <v>1011</v>
      </c>
      <c r="O24" t="s">
        <v>204</v>
      </c>
      <c r="P24" t="s">
        <v>204</v>
      </c>
      <c r="Q24">
        <v>1</v>
      </c>
      <c r="W24">
        <v>0</v>
      </c>
      <c r="X24">
        <v>-121017968</v>
      </c>
      <c r="Y24">
        <f>(AT24*1.1)</f>
        <v>3.7510000000000003</v>
      </c>
      <c r="AA24">
        <v>0</v>
      </c>
      <c r="AB24">
        <v>22.69</v>
      </c>
      <c r="AC24">
        <v>0</v>
      </c>
      <c r="AD24">
        <v>0</v>
      </c>
      <c r="AE24">
        <v>0</v>
      </c>
      <c r="AF24">
        <v>2.27</v>
      </c>
      <c r="AG24">
        <v>0</v>
      </c>
      <c r="AH24">
        <v>0</v>
      </c>
      <c r="AI24">
        <v>1</v>
      </c>
      <c r="AJ24">
        <v>9.3699999999999992</v>
      </c>
      <c r="AK24">
        <v>46.67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3.41</v>
      </c>
      <c r="AU24" t="s">
        <v>36</v>
      </c>
      <c r="AV24">
        <v>0</v>
      </c>
      <c r="AW24">
        <v>1</v>
      </c>
      <c r="AX24">
        <v>-1</v>
      </c>
      <c r="AY24">
        <v>0</v>
      </c>
      <c r="AZ24">
        <v>0</v>
      </c>
      <c r="BA24" t="s">
        <v>3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ROUND(Y24*Source!I78*DO24,9)</f>
        <v>0</v>
      </c>
      <c r="CX24">
        <f>ROUND(Y24*Source!I78,9)</f>
        <v>0.90924240000000001</v>
      </c>
      <c r="CY24">
        <f>AB24</f>
        <v>22.69</v>
      </c>
      <c r="CZ24">
        <f>AF24</f>
        <v>2.27</v>
      </c>
      <c r="DA24">
        <f>AJ24</f>
        <v>9.3699999999999992</v>
      </c>
      <c r="DB24">
        <f>ROUND((ROUND(AT24*CZ24,2)*1.1),6)</f>
        <v>8.5139999999999993</v>
      </c>
      <c r="DC24">
        <f>ROUND((ROUND(AT24*AG24,2)*1.1),6)</f>
        <v>0</v>
      </c>
      <c r="DD24" t="s">
        <v>3</v>
      </c>
      <c r="DE24" t="s">
        <v>3</v>
      </c>
      <c r="DF24">
        <f>ROUND(ROUND(AE24,2)*CX24,2)</f>
        <v>0</v>
      </c>
      <c r="DG24">
        <f>ROUND(ROUND(AF24*AJ24,2)*CX24,2)</f>
        <v>19.34</v>
      </c>
      <c r="DH24">
        <f>ROUND(ROUND(AG24*AK24,2)*CX24,2)</f>
        <v>0</v>
      </c>
      <c r="DI24">
        <f t="shared" si="4"/>
        <v>0</v>
      </c>
      <c r="DJ24">
        <f>DG24</f>
        <v>19.34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ROW(Source!A78)</f>
        <v>78</v>
      </c>
      <c r="B25">
        <v>59523204</v>
      </c>
      <c r="C25">
        <v>59622426</v>
      </c>
      <c r="D25">
        <v>30595440</v>
      </c>
      <c r="E25">
        <v>1</v>
      </c>
      <c r="F25">
        <v>1</v>
      </c>
      <c r="G25">
        <v>30515945</v>
      </c>
      <c r="H25">
        <v>2</v>
      </c>
      <c r="I25" t="s">
        <v>220</v>
      </c>
      <c r="J25" t="s">
        <v>221</v>
      </c>
      <c r="K25" t="s">
        <v>222</v>
      </c>
      <c r="L25">
        <v>1368</v>
      </c>
      <c r="N25">
        <v>1011</v>
      </c>
      <c r="O25" t="s">
        <v>204</v>
      </c>
      <c r="P25" t="s">
        <v>204</v>
      </c>
      <c r="Q25">
        <v>1</v>
      </c>
      <c r="W25">
        <v>0</v>
      </c>
      <c r="X25">
        <v>-119259197</v>
      </c>
      <c r="Y25">
        <f>(AT25*1.1)</f>
        <v>4.0369999999999999</v>
      </c>
      <c r="AA25">
        <v>0</v>
      </c>
      <c r="AB25">
        <v>6.82</v>
      </c>
      <c r="AC25">
        <v>0</v>
      </c>
      <c r="AD25">
        <v>0</v>
      </c>
      <c r="AE25">
        <v>0</v>
      </c>
      <c r="AF25">
        <v>0.73</v>
      </c>
      <c r="AG25">
        <v>0</v>
      </c>
      <c r="AH25">
        <v>0</v>
      </c>
      <c r="AI25">
        <v>1</v>
      </c>
      <c r="AJ25">
        <v>8.75</v>
      </c>
      <c r="AK25">
        <v>46.67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3.67</v>
      </c>
      <c r="AU25" t="s">
        <v>36</v>
      </c>
      <c r="AV25">
        <v>0</v>
      </c>
      <c r="AW25">
        <v>1</v>
      </c>
      <c r="AX25">
        <v>-1</v>
      </c>
      <c r="AY25">
        <v>0</v>
      </c>
      <c r="AZ25">
        <v>0</v>
      </c>
      <c r="BA25" t="s">
        <v>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ROUND(Y25*Source!I78*DO25,9)</f>
        <v>0</v>
      </c>
      <c r="CX25">
        <f>ROUND(Y25*Source!I78,9)</f>
        <v>0.97856880000000002</v>
      </c>
      <c r="CY25">
        <f>AB25</f>
        <v>6.82</v>
      </c>
      <c r="CZ25">
        <f>AF25</f>
        <v>0.73</v>
      </c>
      <c r="DA25">
        <f>AJ25</f>
        <v>8.75</v>
      </c>
      <c r="DB25">
        <f>ROUND((ROUND(AT25*CZ25,2)*1.1),6)</f>
        <v>2.948</v>
      </c>
      <c r="DC25">
        <f>ROUND((ROUND(AT25*AG25,2)*1.1),6)</f>
        <v>0</v>
      </c>
      <c r="DD25" t="s">
        <v>3</v>
      </c>
      <c r="DE25" t="s">
        <v>3</v>
      </c>
      <c r="DF25">
        <f>ROUND(ROUND(AE25,2)*CX25,2)</f>
        <v>0</v>
      </c>
      <c r="DG25">
        <f>ROUND(ROUND(AF25*AJ25,2)*CX25,2)</f>
        <v>6.25</v>
      </c>
      <c r="DH25">
        <f>ROUND(ROUND(AG25*AK25,2)*CX25,2)</f>
        <v>0</v>
      </c>
      <c r="DI25">
        <f t="shared" si="4"/>
        <v>0</v>
      </c>
      <c r="DJ25">
        <f>DG25</f>
        <v>6.25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ROW(Source!A78)</f>
        <v>78</v>
      </c>
      <c r="B26">
        <v>59523204</v>
      </c>
      <c r="C26">
        <v>59622426</v>
      </c>
      <c r="D26">
        <v>30571525</v>
      </c>
      <c r="E26">
        <v>1</v>
      </c>
      <c r="F26">
        <v>1</v>
      </c>
      <c r="G26">
        <v>30515945</v>
      </c>
      <c r="H26">
        <v>3</v>
      </c>
      <c r="I26" t="s">
        <v>223</v>
      </c>
      <c r="J26" t="s">
        <v>224</v>
      </c>
      <c r="K26" t="s">
        <v>225</v>
      </c>
      <c r="L26">
        <v>1348</v>
      </c>
      <c r="N26">
        <v>1009</v>
      </c>
      <c r="O26" t="s">
        <v>226</v>
      </c>
      <c r="P26" t="s">
        <v>226</v>
      </c>
      <c r="Q26">
        <v>1000</v>
      </c>
      <c r="W26">
        <v>0</v>
      </c>
      <c r="X26">
        <v>852257746</v>
      </c>
      <c r="Y26">
        <f t="shared" ref="Y26:Y32" si="15">AT26</f>
        <v>6.0000000000000002E-5</v>
      </c>
      <c r="AA26">
        <v>84099.15</v>
      </c>
      <c r="AB26">
        <v>0</v>
      </c>
      <c r="AC26">
        <v>0</v>
      </c>
      <c r="AD26">
        <v>0</v>
      </c>
      <c r="AE26">
        <v>11242.42</v>
      </c>
      <c r="AF26">
        <v>0</v>
      </c>
      <c r="AG26">
        <v>0</v>
      </c>
      <c r="AH26">
        <v>0</v>
      </c>
      <c r="AI26">
        <v>6.92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6.0000000000000002E-5</v>
      </c>
      <c r="AU26" t="s">
        <v>3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ROUND(Y26*Source!I78,9)</f>
        <v>1.4544E-5</v>
      </c>
      <c r="CY26">
        <f t="shared" ref="CY26:CY32" si="16">AA26</f>
        <v>84099.15</v>
      </c>
      <c r="CZ26">
        <f t="shared" ref="CZ26:CZ32" si="17">AE26</f>
        <v>11242.42</v>
      </c>
      <c r="DA26">
        <f t="shared" ref="DA26:DA32" si="18">AI26</f>
        <v>6.92</v>
      </c>
      <c r="DB26">
        <f t="shared" ref="DB26:DB32" si="19">ROUND(ROUND(AT26*CZ26,2),6)</f>
        <v>0.67</v>
      </c>
      <c r="DC26">
        <f t="shared" ref="DC26:DC32" si="20">ROUND(ROUND(AT26*AG26,2),6)</f>
        <v>0</v>
      </c>
      <c r="DD26" t="s">
        <v>3</v>
      </c>
      <c r="DE26" t="s">
        <v>3</v>
      </c>
      <c r="DF26">
        <f t="shared" ref="DF26:DF32" si="21">ROUND(ROUND(AE26*AI26,2)*CX26,2)</f>
        <v>1.1299999999999999</v>
      </c>
      <c r="DG26">
        <f t="shared" ref="DG26:DG33" si="22">ROUND(ROUND(AF26,2)*CX26,2)</f>
        <v>0</v>
      </c>
      <c r="DH26">
        <f t="shared" ref="DH26:DH33" si="23">ROUND(ROUND(AG26,2)*CX26,2)</f>
        <v>0</v>
      </c>
      <c r="DI26">
        <f t="shared" si="4"/>
        <v>0</v>
      </c>
      <c r="DJ26">
        <f t="shared" ref="DJ26:DJ32" si="24">DF26</f>
        <v>1.1299999999999999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ROW(Source!A78)</f>
        <v>78</v>
      </c>
      <c r="B27">
        <v>59523204</v>
      </c>
      <c r="C27">
        <v>59622426</v>
      </c>
      <c r="D27">
        <v>53615473</v>
      </c>
      <c r="E27">
        <v>1</v>
      </c>
      <c r="F27">
        <v>1</v>
      </c>
      <c r="G27">
        <v>30515945</v>
      </c>
      <c r="H27">
        <v>3</v>
      </c>
      <c r="I27" t="s">
        <v>227</v>
      </c>
      <c r="J27" t="s">
        <v>228</v>
      </c>
      <c r="K27" t="s">
        <v>229</v>
      </c>
      <c r="L27">
        <v>1346</v>
      </c>
      <c r="N27">
        <v>1009</v>
      </c>
      <c r="O27" t="s">
        <v>230</v>
      </c>
      <c r="P27" t="s">
        <v>230</v>
      </c>
      <c r="Q27">
        <v>1</v>
      </c>
      <c r="W27">
        <v>0</v>
      </c>
      <c r="X27">
        <v>-1425618595</v>
      </c>
      <c r="Y27">
        <f t="shared" si="15"/>
        <v>0.8</v>
      </c>
      <c r="AA27">
        <v>212.24</v>
      </c>
      <c r="AB27">
        <v>0</v>
      </c>
      <c r="AC27">
        <v>0</v>
      </c>
      <c r="AD27">
        <v>0</v>
      </c>
      <c r="AE27">
        <v>25.8</v>
      </c>
      <c r="AF27">
        <v>0</v>
      </c>
      <c r="AG27">
        <v>0</v>
      </c>
      <c r="AH27">
        <v>0</v>
      </c>
      <c r="AI27">
        <v>7.61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0.8</v>
      </c>
      <c r="AU27" t="s">
        <v>3</v>
      </c>
      <c r="AV27">
        <v>0</v>
      </c>
      <c r="AW27">
        <v>1</v>
      </c>
      <c r="AX27">
        <v>-1</v>
      </c>
      <c r="AY27">
        <v>0</v>
      </c>
      <c r="AZ27">
        <v>0</v>
      </c>
      <c r="BA27" t="s">
        <v>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ROUND(Y27*Source!I78,9)</f>
        <v>0.19392000000000001</v>
      </c>
      <c r="CY27">
        <f t="shared" si="16"/>
        <v>212.24</v>
      </c>
      <c r="CZ27">
        <f t="shared" si="17"/>
        <v>25.8</v>
      </c>
      <c r="DA27">
        <f t="shared" si="18"/>
        <v>7.61</v>
      </c>
      <c r="DB27">
        <f t="shared" si="19"/>
        <v>20.64</v>
      </c>
      <c r="DC27">
        <f t="shared" si="20"/>
        <v>0</v>
      </c>
      <c r="DD27" t="s">
        <v>3</v>
      </c>
      <c r="DE27" t="s">
        <v>3</v>
      </c>
      <c r="DF27">
        <f t="shared" si="21"/>
        <v>38.07</v>
      </c>
      <c r="DG27">
        <f t="shared" si="22"/>
        <v>0</v>
      </c>
      <c r="DH27">
        <f t="shared" si="23"/>
        <v>0</v>
      </c>
      <c r="DI27">
        <f t="shared" si="4"/>
        <v>0</v>
      </c>
      <c r="DJ27">
        <f t="shared" si="24"/>
        <v>38.07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ROW(Source!A78)</f>
        <v>78</v>
      </c>
      <c r="B28">
        <v>59523204</v>
      </c>
      <c r="C28">
        <v>59622426</v>
      </c>
      <c r="D28">
        <v>30571897</v>
      </c>
      <c r="E28">
        <v>1</v>
      </c>
      <c r="F28">
        <v>1</v>
      </c>
      <c r="G28">
        <v>30515945</v>
      </c>
      <c r="H28">
        <v>3</v>
      </c>
      <c r="I28" t="s">
        <v>231</v>
      </c>
      <c r="J28" t="s">
        <v>232</v>
      </c>
      <c r="K28" t="s">
        <v>233</v>
      </c>
      <c r="L28">
        <v>1348</v>
      </c>
      <c r="N28">
        <v>1009</v>
      </c>
      <c r="O28" t="s">
        <v>226</v>
      </c>
      <c r="P28" t="s">
        <v>226</v>
      </c>
      <c r="Q28">
        <v>1000</v>
      </c>
      <c r="W28">
        <v>0</v>
      </c>
      <c r="X28">
        <v>1488995423</v>
      </c>
      <c r="Y28">
        <f t="shared" si="15"/>
        <v>5.0000000000000001E-4</v>
      </c>
      <c r="AA28">
        <v>1617949.24</v>
      </c>
      <c r="AB28">
        <v>0</v>
      </c>
      <c r="AC28">
        <v>0</v>
      </c>
      <c r="AD28">
        <v>0</v>
      </c>
      <c r="AE28">
        <v>60966</v>
      </c>
      <c r="AF28">
        <v>0</v>
      </c>
      <c r="AG28">
        <v>0</v>
      </c>
      <c r="AH28">
        <v>0</v>
      </c>
      <c r="AI28">
        <v>24.55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5.0000000000000001E-4</v>
      </c>
      <c r="AU28" t="s">
        <v>3</v>
      </c>
      <c r="AV28">
        <v>0</v>
      </c>
      <c r="AW28">
        <v>1</v>
      </c>
      <c r="AX28">
        <v>-1</v>
      </c>
      <c r="AY28">
        <v>0</v>
      </c>
      <c r="AZ28">
        <v>0</v>
      </c>
      <c r="BA28" t="s">
        <v>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ROUND(Y28*Source!I78,9)</f>
        <v>1.2120000000000001E-4</v>
      </c>
      <c r="CY28">
        <f t="shared" si="16"/>
        <v>1617949.24</v>
      </c>
      <c r="CZ28">
        <f t="shared" si="17"/>
        <v>60966</v>
      </c>
      <c r="DA28">
        <f t="shared" si="18"/>
        <v>24.55</v>
      </c>
      <c r="DB28">
        <f t="shared" si="19"/>
        <v>30.48</v>
      </c>
      <c r="DC28">
        <f t="shared" si="20"/>
        <v>0</v>
      </c>
      <c r="DD28" t="s">
        <v>3</v>
      </c>
      <c r="DE28" t="s">
        <v>3</v>
      </c>
      <c r="DF28">
        <f t="shared" si="21"/>
        <v>181.4</v>
      </c>
      <c r="DG28">
        <f t="shared" si="22"/>
        <v>0</v>
      </c>
      <c r="DH28">
        <f t="shared" si="23"/>
        <v>0</v>
      </c>
      <c r="DI28">
        <f t="shared" si="4"/>
        <v>0</v>
      </c>
      <c r="DJ28">
        <f t="shared" si="24"/>
        <v>181.4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ROW(Source!A78)</f>
        <v>78</v>
      </c>
      <c r="B29">
        <v>59523204</v>
      </c>
      <c r="C29">
        <v>59622426</v>
      </c>
      <c r="D29">
        <v>30571920</v>
      </c>
      <c r="E29">
        <v>1</v>
      </c>
      <c r="F29">
        <v>1</v>
      </c>
      <c r="G29">
        <v>30515945</v>
      </c>
      <c r="H29">
        <v>3</v>
      </c>
      <c r="I29" t="s">
        <v>234</v>
      </c>
      <c r="J29" t="s">
        <v>235</v>
      </c>
      <c r="K29" t="s">
        <v>236</v>
      </c>
      <c r="L29">
        <v>1348</v>
      </c>
      <c r="N29">
        <v>1009</v>
      </c>
      <c r="O29" t="s">
        <v>226</v>
      </c>
      <c r="P29" t="s">
        <v>226</v>
      </c>
      <c r="Q29">
        <v>1000</v>
      </c>
      <c r="W29">
        <v>0</v>
      </c>
      <c r="X29">
        <v>-391005678</v>
      </c>
      <c r="Y29">
        <f t="shared" si="15"/>
        <v>4.0000000000000003E-5</v>
      </c>
      <c r="AA29">
        <v>87844.06</v>
      </c>
      <c r="AB29">
        <v>0</v>
      </c>
      <c r="AC29">
        <v>0</v>
      </c>
      <c r="AD29">
        <v>0</v>
      </c>
      <c r="AE29">
        <v>7982.5</v>
      </c>
      <c r="AF29">
        <v>0</v>
      </c>
      <c r="AG29">
        <v>0</v>
      </c>
      <c r="AH29">
        <v>0</v>
      </c>
      <c r="AI29">
        <v>10.18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4.0000000000000003E-5</v>
      </c>
      <c r="AU29" t="s">
        <v>3</v>
      </c>
      <c r="AV29">
        <v>0</v>
      </c>
      <c r="AW29">
        <v>1</v>
      </c>
      <c r="AX29">
        <v>-1</v>
      </c>
      <c r="AY29">
        <v>0</v>
      </c>
      <c r="AZ29">
        <v>0</v>
      </c>
      <c r="BA29" t="s">
        <v>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ROUND(Y29*Source!I78,9)</f>
        <v>9.696E-6</v>
      </c>
      <c r="CY29">
        <f t="shared" si="16"/>
        <v>87844.06</v>
      </c>
      <c r="CZ29">
        <f t="shared" si="17"/>
        <v>7982.5</v>
      </c>
      <c r="DA29">
        <f t="shared" si="18"/>
        <v>10.18</v>
      </c>
      <c r="DB29">
        <f t="shared" si="19"/>
        <v>0.32</v>
      </c>
      <c r="DC29">
        <f t="shared" si="20"/>
        <v>0</v>
      </c>
      <c r="DD29" t="s">
        <v>3</v>
      </c>
      <c r="DE29" t="s">
        <v>3</v>
      </c>
      <c r="DF29">
        <f t="shared" si="21"/>
        <v>0.79</v>
      </c>
      <c r="DG29">
        <f t="shared" si="22"/>
        <v>0</v>
      </c>
      <c r="DH29">
        <f t="shared" si="23"/>
        <v>0</v>
      </c>
      <c r="DI29">
        <f t="shared" si="4"/>
        <v>0</v>
      </c>
      <c r="DJ29">
        <f t="shared" si="24"/>
        <v>0.79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ROW(Source!A78)</f>
        <v>78</v>
      </c>
      <c r="B30">
        <v>59523204</v>
      </c>
      <c r="C30">
        <v>59622426</v>
      </c>
      <c r="D30">
        <v>30584876</v>
      </c>
      <c r="E30">
        <v>1</v>
      </c>
      <c r="F30">
        <v>1</v>
      </c>
      <c r="G30">
        <v>30515945</v>
      </c>
      <c r="H30">
        <v>3</v>
      </c>
      <c r="I30" t="s">
        <v>237</v>
      </c>
      <c r="J30" t="s">
        <v>238</v>
      </c>
      <c r="K30" t="s">
        <v>239</v>
      </c>
      <c r="L30">
        <v>1356</v>
      </c>
      <c r="N30">
        <v>1010</v>
      </c>
      <c r="O30" t="s">
        <v>240</v>
      </c>
      <c r="P30" t="s">
        <v>240</v>
      </c>
      <c r="Q30">
        <v>1000</v>
      </c>
      <c r="W30">
        <v>0</v>
      </c>
      <c r="X30">
        <v>833010814</v>
      </c>
      <c r="Y30">
        <f t="shared" si="15"/>
        <v>4.0999999999999999E-4</v>
      </c>
      <c r="AA30">
        <v>1656.48</v>
      </c>
      <c r="AB30">
        <v>0</v>
      </c>
      <c r="AC30">
        <v>0</v>
      </c>
      <c r="AD30">
        <v>0</v>
      </c>
      <c r="AE30">
        <v>226.68</v>
      </c>
      <c r="AF30">
        <v>0</v>
      </c>
      <c r="AG30">
        <v>0</v>
      </c>
      <c r="AH30">
        <v>0</v>
      </c>
      <c r="AI30">
        <v>6.76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4.0999999999999999E-4</v>
      </c>
      <c r="AU30" t="s">
        <v>3</v>
      </c>
      <c r="AV30">
        <v>0</v>
      </c>
      <c r="AW30">
        <v>1</v>
      </c>
      <c r="AX30">
        <v>-1</v>
      </c>
      <c r="AY30">
        <v>0</v>
      </c>
      <c r="AZ30">
        <v>0</v>
      </c>
      <c r="BA30" t="s">
        <v>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ROUND(Y30*Source!I78,9)</f>
        <v>9.9383999999999996E-5</v>
      </c>
      <c r="CY30">
        <f t="shared" si="16"/>
        <v>1656.48</v>
      </c>
      <c r="CZ30">
        <f t="shared" si="17"/>
        <v>226.68</v>
      </c>
      <c r="DA30">
        <f t="shared" si="18"/>
        <v>6.76</v>
      </c>
      <c r="DB30">
        <f t="shared" si="19"/>
        <v>0.09</v>
      </c>
      <c r="DC30">
        <f t="shared" si="20"/>
        <v>0</v>
      </c>
      <c r="DD30" t="s">
        <v>3</v>
      </c>
      <c r="DE30" t="s">
        <v>3</v>
      </c>
      <c r="DF30">
        <f t="shared" si="21"/>
        <v>0.15</v>
      </c>
      <c r="DG30">
        <f t="shared" si="22"/>
        <v>0</v>
      </c>
      <c r="DH30">
        <f t="shared" si="23"/>
        <v>0</v>
      </c>
      <c r="DI30">
        <f t="shared" si="4"/>
        <v>0</v>
      </c>
      <c r="DJ30">
        <f t="shared" si="24"/>
        <v>0.15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ROW(Source!A78)</f>
        <v>78</v>
      </c>
      <c r="B31">
        <v>59523204</v>
      </c>
      <c r="C31">
        <v>59622426</v>
      </c>
      <c r="D31">
        <v>30584495</v>
      </c>
      <c r="E31">
        <v>1</v>
      </c>
      <c r="F31">
        <v>1</v>
      </c>
      <c r="G31">
        <v>30515945</v>
      </c>
      <c r="H31">
        <v>3</v>
      </c>
      <c r="I31" t="s">
        <v>241</v>
      </c>
      <c r="J31" t="s">
        <v>242</v>
      </c>
      <c r="K31" t="s">
        <v>243</v>
      </c>
      <c r="L31">
        <v>1301</v>
      </c>
      <c r="N31">
        <v>1003</v>
      </c>
      <c r="O31" t="s">
        <v>74</v>
      </c>
      <c r="P31" t="s">
        <v>74</v>
      </c>
      <c r="Q31">
        <v>1</v>
      </c>
      <c r="W31">
        <v>0</v>
      </c>
      <c r="X31">
        <v>-823101399</v>
      </c>
      <c r="Y31">
        <f t="shared" si="15"/>
        <v>0.96</v>
      </c>
      <c r="AA31">
        <v>5.0999999999999996</v>
      </c>
      <c r="AB31">
        <v>0</v>
      </c>
      <c r="AC31">
        <v>0</v>
      </c>
      <c r="AD31">
        <v>0</v>
      </c>
      <c r="AE31">
        <v>0.7</v>
      </c>
      <c r="AF31">
        <v>0</v>
      </c>
      <c r="AG31">
        <v>0</v>
      </c>
      <c r="AH31">
        <v>0</v>
      </c>
      <c r="AI31">
        <v>6.74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0.96</v>
      </c>
      <c r="AU31" t="s">
        <v>3</v>
      </c>
      <c r="AV31">
        <v>0</v>
      </c>
      <c r="AW31">
        <v>1</v>
      </c>
      <c r="AX31">
        <v>-1</v>
      </c>
      <c r="AY31">
        <v>0</v>
      </c>
      <c r="AZ31">
        <v>0</v>
      </c>
      <c r="BA31" t="s">
        <v>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ROUND(Y31*Source!I78,9)</f>
        <v>0.23270399999999999</v>
      </c>
      <c r="CY31">
        <f t="shared" si="16"/>
        <v>5.0999999999999996</v>
      </c>
      <c r="CZ31">
        <f t="shared" si="17"/>
        <v>0.7</v>
      </c>
      <c r="DA31">
        <f t="shared" si="18"/>
        <v>6.74</v>
      </c>
      <c r="DB31">
        <f t="shared" si="19"/>
        <v>0.67</v>
      </c>
      <c r="DC31">
        <f t="shared" si="20"/>
        <v>0</v>
      </c>
      <c r="DD31" t="s">
        <v>3</v>
      </c>
      <c r="DE31" t="s">
        <v>3</v>
      </c>
      <c r="DF31">
        <f t="shared" si="21"/>
        <v>1.1000000000000001</v>
      </c>
      <c r="DG31">
        <f t="shared" si="22"/>
        <v>0</v>
      </c>
      <c r="DH31">
        <f t="shared" si="23"/>
        <v>0</v>
      </c>
      <c r="DI31">
        <f t="shared" si="4"/>
        <v>0</v>
      </c>
      <c r="DJ31">
        <f t="shared" si="24"/>
        <v>1.1000000000000001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ROW(Source!A78)</f>
        <v>78</v>
      </c>
      <c r="B32">
        <v>59523204</v>
      </c>
      <c r="C32">
        <v>59622426</v>
      </c>
      <c r="D32">
        <v>30584497</v>
      </c>
      <c r="E32">
        <v>1</v>
      </c>
      <c r="F32">
        <v>1</v>
      </c>
      <c r="G32">
        <v>30515945</v>
      </c>
      <c r="H32">
        <v>3</v>
      </c>
      <c r="I32" t="s">
        <v>244</v>
      </c>
      <c r="J32" t="s">
        <v>245</v>
      </c>
      <c r="K32" t="s">
        <v>246</v>
      </c>
      <c r="L32">
        <v>1356</v>
      </c>
      <c r="N32">
        <v>1010</v>
      </c>
      <c r="O32" t="s">
        <v>240</v>
      </c>
      <c r="P32" t="s">
        <v>240</v>
      </c>
      <c r="Q32">
        <v>1000</v>
      </c>
      <c r="W32">
        <v>0</v>
      </c>
      <c r="X32">
        <v>-402432771</v>
      </c>
      <c r="Y32">
        <f t="shared" si="15"/>
        <v>8.3199999999999993E-3</v>
      </c>
      <c r="AA32">
        <v>229.8</v>
      </c>
      <c r="AB32">
        <v>0</v>
      </c>
      <c r="AC32">
        <v>0</v>
      </c>
      <c r="AD32">
        <v>0</v>
      </c>
      <c r="AE32">
        <v>6.44</v>
      </c>
      <c r="AF32">
        <v>0</v>
      </c>
      <c r="AG32">
        <v>0</v>
      </c>
      <c r="AH32">
        <v>0</v>
      </c>
      <c r="AI32">
        <v>33.01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8.3199999999999993E-3</v>
      </c>
      <c r="AU32" t="s">
        <v>3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ROUND(Y32*Source!I78,9)</f>
        <v>2.0167679999999999E-3</v>
      </c>
      <c r="CY32">
        <f t="shared" si="16"/>
        <v>229.8</v>
      </c>
      <c r="CZ32">
        <f t="shared" si="17"/>
        <v>6.44</v>
      </c>
      <c r="DA32">
        <f t="shared" si="18"/>
        <v>33.01</v>
      </c>
      <c r="DB32">
        <f t="shared" si="19"/>
        <v>0.05</v>
      </c>
      <c r="DC32">
        <f t="shared" si="20"/>
        <v>0</v>
      </c>
      <c r="DD32" t="s">
        <v>3</v>
      </c>
      <c r="DE32" t="s">
        <v>3</v>
      </c>
      <c r="DF32">
        <f t="shared" si="21"/>
        <v>0.43</v>
      </c>
      <c r="DG32">
        <f t="shared" si="22"/>
        <v>0</v>
      </c>
      <c r="DH32">
        <f t="shared" si="23"/>
        <v>0</v>
      </c>
      <c r="DI32">
        <f t="shared" si="4"/>
        <v>0</v>
      </c>
      <c r="DJ32">
        <f t="shared" si="24"/>
        <v>0.43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ROW(Source!A80)</f>
        <v>80</v>
      </c>
      <c r="B33">
        <v>59523204</v>
      </c>
      <c r="C33">
        <v>59523782</v>
      </c>
      <c r="D33">
        <v>30515951</v>
      </c>
      <c r="E33">
        <v>30515945</v>
      </c>
      <c r="F33">
        <v>1</v>
      </c>
      <c r="G33">
        <v>30515945</v>
      </c>
      <c r="H33">
        <v>1</v>
      </c>
      <c r="I33" t="s">
        <v>198</v>
      </c>
      <c r="J33" t="s">
        <v>3</v>
      </c>
      <c r="K33" t="s">
        <v>199</v>
      </c>
      <c r="L33">
        <v>1191</v>
      </c>
      <c r="N33">
        <v>1013</v>
      </c>
      <c r="O33" t="s">
        <v>200</v>
      </c>
      <c r="P33" t="s">
        <v>200</v>
      </c>
      <c r="Q33">
        <v>1</v>
      </c>
      <c r="W33">
        <v>0</v>
      </c>
      <c r="X33">
        <v>476480486</v>
      </c>
      <c r="Y33">
        <f>((AT33*1.1)*1.2)</f>
        <v>205.76160000000002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155.88</v>
      </c>
      <c r="AU33" t="s">
        <v>162</v>
      </c>
      <c r="AV33">
        <v>1</v>
      </c>
      <c r="AW33">
        <v>1</v>
      </c>
      <c r="AX33">
        <v>-1</v>
      </c>
      <c r="AY33">
        <v>0</v>
      </c>
      <c r="AZ33">
        <v>0</v>
      </c>
      <c r="BA33" t="s">
        <v>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ROUND(AT33*Source!I80*AH33*AL33,2)</f>
        <v>0</v>
      </c>
      <c r="CV33">
        <f>ROUND(Y33*Source!I80,9)</f>
        <v>10.288080000000001</v>
      </c>
      <c r="CW33">
        <v>0</v>
      </c>
      <c r="CX33">
        <f>ROUND(Y33*Source!I80,9)</f>
        <v>10.288080000000001</v>
      </c>
      <c r="CY33">
        <f>AD33</f>
        <v>0</v>
      </c>
      <c r="CZ33">
        <f>AH33</f>
        <v>0</v>
      </c>
      <c r="DA33">
        <f>AL33</f>
        <v>1</v>
      </c>
      <c r="DB33">
        <f>ROUND(((ROUND(AT33*CZ33,2)*1.1)*1.2),6)</f>
        <v>0</v>
      </c>
      <c r="DC33">
        <f>ROUND(((ROUND(AT33*AG33,2)*1.1)*1.2),6)</f>
        <v>0</v>
      </c>
      <c r="DD33" t="s">
        <v>3</v>
      </c>
      <c r="DE33" t="s">
        <v>3</v>
      </c>
      <c r="DF33">
        <f>ROUND(ROUND(AE33,2)*CX33,2)</f>
        <v>0</v>
      </c>
      <c r="DG33">
        <f t="shared" si="22"/>
        <v>0</v>
      </c>
      <c r="DH33">
        <f t="shared" si="23"/>
        <v>0</v>
      </c>
      <c r="DI33">
        <f t="shared" ref="DI33:DI50" si="25">ROUND(ROUND(AH33,2)*CX33,2)</f>
        <v>0</v>
      </c>
      <c r="DJ33">
        <f>DI33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ROW(Source!A80)</f>
        <v>80</v>
      </c>
      <c r="B34">
        <v>59523204</v>
      </c>
      <c r="C34">
        <v>59523782</v>
      </c>
      <c r="D34">
        <v>30595921</v>
      </c>
      <c r="E34">
        <v>1</v>
      </c>
      <c r="F34">
        <v>1</v>
      </c>
      <c r="G34">
        <v>30515945</v>
      </c>
      <c r="H34">
        <v>2</v>
      </c>
      <c r="I34" t="s">
        <v>247</v>
      </c>
      <c r="J34" t="s">
        <v>248</v>
      </c>
      <c r="K34" t="s">
        <v>249</v>
      </c>
      <c r="L34">
        <v>1368</v>
      </c>
      <c r="N34">
        <v>1011</v>
      </c>
      <c r="O34" t="s">
        <v>204</v>
      </c>
      <c r="P34" t="s">
        <v>204</v>
      </c>
      <c r="Q34">
        <v>1</v>
      </c>
      <c r="W34">
        <v>0</v>
      </c>
      <c r="X34">
        <v>891616344</v>
      </c>
      <c r="Y34">
        <f>((AT34*1.1)*1.2)</f>
        <v>26.0304</v>
      </c>
      <c r="AA34">
        <v>0</v>
      </c>
      <c r="AB34">
        <v>304.08999999999997</v>
      </c>
      <c r="AC34">
        <v>151.47999999999999</v>
      </c>
      <c r="AD34">
        <v>0</v>
      </c>
      <c r="AE34">
        <v>0</v>
      </c>
      <c r="AF34">
        <v>36.08</v>
      </c>
      <c r="AG34">
        <v>3.1</v>
      </c>
      <c r="AH34">
        <v>0</v>
      </c>
      <c r="AI34">
        <v>1</v>
      </c>
      <c r="AJ34">
        <v>8.0500000000000007</v>
      </c>
      <c r="AK34">
        <v>46.67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19.72</v>
      </c>
      <c r="AU34" t="s">
        <v>162</v>
      </c>
      <c r="AV34">
        <v>0</v>
      </c>
      <c r="AW34">
        <v>1</v>
      </c>
      <c r="AX34">
        <v>-1</v>
      </c>
      <c r="AY34">
        <v>0</v>
      </c>
      <c r="AZ34">
        <v>0</v>
      </c>
      <c r="BA34" t="s">
        <v>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ROUND(Y34*Source!I80*DO34,9)</f>
        <v>0</v>
      </c>
      <c r="CX34">
        <f>ROUND(Y34*Source!I80,9)</f>
        <v>1.30152</v>
      </c>
      <c r="CY34">
        <f>AB34</f>
        <v>304.08999999999997</v>
      </c>
      <c r="CZ34">
        <f>AF34</f>
        <v>36.08</v>
      </c>
      <c r="DA34">
        <f>AJ34</f>
        <v>8.0500000000000007</v>
      </c>
      <c r="DB34">
        <f>ROUND(((ROUND(AT34*CZ34,2)*1.1)*1.2),6)</f>
        <v>939.18</v>
      </c>
      <c r="DC34">
        <f>ROUND(((ROUND(AT34*AG34,2)*1.1)*1.2),6)</f>
        <v>80.691599999999994</v>
      </c>
      <c r="DD34" t="s">
        <v>3</v>
      </c>
      <c r="DE34" t="s">
        <v>3</v>
      </c>
      <c r="DF34">
        <f>ROUND(ROUND(AE34,2)*CX34,2)</f>
        <v>0</v>
      </c>
      <c r="DG34">
        <f>ROUND(ROUND(AF34*AJ34,2)*CX34,2)</f>
        <v>378.01</v>
      </c>
      <c r="DH34">
        <f>ROUND(ROUND(AG34*AK34,2)*CX34,2)</f>
        <v>188.3</v>
      </c>
      <c r="DI34">
        <f t="shared" si="25"/>
        <v>0</v>
      </c>
      <c r="DJ34">
        <f>DG34</f>
        <v>378.01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ROW(Source!A80)</f>
        <v>80</v>
      </c>
      <c r="B35">
        <v>59523204</v>
      </c>
      <c r="C35">
        <v>59523782</v>
      </c>
      <c r="D35">
        <v>30596074</v>
      </c>
      <c r="E35">
        <v>1</v>
      </c>
      <c r="F35">
        <v>1</v>
      </c>
      <c r="G35">
        <v>30515945</v>
      </c>
      <c r="H35">
        <v>2</v>
      </c>
      <c r="I35" t="s">
        <v>214</v>
      </c>
      <c r="J35" t="s">
        <v>215</v>
      </c>
      <c r="K35" t="s">
        <v>216</v>
      </c>
      <c r="L35">
        <v>1368</v>
      </c>
      <c r="N35">
        <v>1011</v>
      </c>
      <c r="O35" t="s">
        <v>204</v>
      </c>
      <c r="P35" t="s">
        <v>204</v>
      </c>
      <c r="Q35">
        <v>1</v>
      </c>
      <c r="W35">
        <v>0</v>
      </c>
      <c r="X35">
        <v>-1440889904</v>
      </c>
      <c r="Y35">
        <f>((AT35*1.1)*1.2)</f>
        <v>6.6000000000000003E-2</v>
      </c>
      <c r="AA35">
        <v>0</v>
      </c>
      <c r="AB35">
        <v>1308.57</v>
      </c>
      <c r="AC35">
        <v>616.66</v>
      </c>
      <c r="AD35">
        <v>0</v>
      </c>
      <c r="AE35">
        <v>0</v>
      </c>
      <c r="AF35">
        <v>83.1</v>
      </c>
      <c r="AG35">
        <v>12.62</v>
      </c>
      <c r="AH35">
        <v>0</v>
      </c>
      <c r="AI35">
        <v>1</v>
      </c>
      <c r="AJ35">
        <v>15.04</v>
      </c>
      <c r="AK35">
        <v>46.67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0.05</v>
      </c>
      <c r="AU35" t="s">
        <v>162</v>
      </c>
      <c r="AV35">
        <v>0</v>
      </c>
      <c r="AW35">
        <v>1</v>
      </c>
      <c r="AX35">
        <v>-1</v>
      </c>
      <c r="AY35">
        <v>0</v>
      </c>
      <c r="AZ35">
        <v>0</v>
      </c>
      <c r="BA35" t="s">
        <v>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ROUND(Y35*Source!I80*DO35,9)</f>
        <v>0</v>
      </c>
      <c r="CX35">
        <f>ROUND(Y35*Source!I80,9)</f>
        <v>3.3E-3</v>
      </c>
      <c r="CY35">
        <f>AB35</f>
        <v>1308.57</v>
      </c>
      <c r="CZ35">
        <f>AF35</f>
        <v>83.1</v>
      </c>
      <c r="DA35">
        <f>AJ35</f>
        <v>15.04</v>
      </c>
      <c r="DB35">
        <f>ROUND(((ROUND(AT35*CZ35,2)*1.1)*1.2),6)</f>
        <v>5.4912000000000001</v>
      </c>
      <c r="DC35">
        <f>ROUND(((ROUND(AT35*AG35,2)*1.1)*1.2),6)</f>
        <v>0.83160000000000001</v>
      </c>
      <c r="DD35" t="s">
        <v>3</v>
      </c>
      <c r="DE35" t="s">
        <v>3</v>
      </c>
      <c r="DF35">
        <f>ROUND(ROUND(AE35,2)*CX35,2)</f>
        <v>0</v>
      </c>
      <c r="DG35">
        <f>ROUND(ROUND(AF35*AJ35,2)*CX35,2)</f>
        <v>4.12</v>
      </c>
      <c r="DH35">
        <f>ROUND(ROUND(AG35*AK35,2)*CX35,2)</f>
        <v>1.94</v>
      </c>
      <c r="DI35">
        <f t="shared" si="25"/>
        <v>0</v>
      </c>
      <c r="DJ35">
        <f>DG35</f>
        <v>4.12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ROW(Source!A80)</f>
        <v>80</v>
      </c>
      <c r="B36">
        <v>59523204</v>
      </c>
      <c r="C36">
        <v>59523782</v>
      </c>
      <c r="D36">
        <v>30571178</v>
      </c>
      <c r="E36">
        <v>1</v>
      </c>
      <c r="F36">
        <v>1</v>
      </c>
      <c r="G36">
        <v>30515945</v>
      </c>
      <c r="H36">
        <v>3</v>
      </c>
      <c r="I36" t="s">
        <v>250</v>
      </c>
      <c r="J36" t="s">
        <v>251</v>
      </c>
      <c r="K36" t="s">
        <v>252</v>
      </c>
      <c r="L36">
        <v>1346</v>
      </c>
      <c r="N36">
        <v>1009</v>
      </c>
      <c r="O36" t="s">
        <v>230</v>
      </c>
      <c r="P36" t="s">
        <v>230</v>
      </c>
      <c r="Q36">
        <v>1</v>
      </c>
      <c r="W36">
        <v>0</v>
      </c>
      <c r="X36">
        <v>622621594</v>
      </c>
      <c r="Y36">
        <f>(AT36*1)</f>
        <v>10</v>
      </c>
      <c r="AA36">
        <v>49.54</v>
      </c>
      <c r="AB36">
        <v>0</v>
      </c>
      <c r="AC36">
        <v>0</v>
      </c>
      <c r="AD36">
        <v>0</v>
      </c>
      <c r="AE36">
        <v>1.61</v>
      </c>
      <c r="AF36">
        <v>0</v>
      </c>
      <c r="AG36">
        <v>0</v>
      </c>
      <c r="AH36">
        <v>0</v>
      </c>
      <c r="AI36">
        <v>30.77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10</v>
      </c>
      <c r="AU36" t="s">
        <v>26</v>
      </c>
      <c r="AV36">
        <v>0</v>
      </c>
      <c r="AW36">
        <v>1</v>
      </c>
      <c r="AX36">
        <v>-1</v>
      </c>
      <c r="AY36">
        <v>0</v>
      </c>
      <c r="AZ36">
        <v>0</v>
      </c>
      <c r="BA36" t="s">
        <v>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ROUND(Y36*Source!I80,9)</f>
        <v>0.5</v>
      </c>
      <c r="CY36">
        <f t="shared" ref="CY36:CY41" si="26">AA36</f>
        <v>49.54</v>
      </c>
      <c r="CZ36">
        <f t="shared" ref="CZ36:CZ41" si="27">AE36</f>
        <v>1.61</v>
      </c>
      <c r="DA36">
        <f t="shared" ref="DA36:DA41" si="28">AI36</f>
        <v>30.77</v>
      </c>
      <c r="DB36">
        <f>ROUND((ROUND(AT36*CZ36,2)*1),6)</f>
        <v>16.100000000000001</v>
      </c>
      <c r="DC36">
        <f>ROUND((ROUND(AT36*AG36,2)*1),6)</f>
        <v>0</v>
      </c>
      <c r="DD36" t="s">
        <v>3</v>
      </c>
      <c r="DE36" t="s">
        <v>3</v>
      </c>
      <c r="DF36">
        <f t="shared" ref="DF36:DF41" si="29">ROUND(ROUND(AE36*AI36,2)*CX36,2)</f>
        <v>24.77</v>
      </c>
      <c r="DG36">
        <f t="shared" ref="DG36:DG42" si="30">ROUND(ROUND(AF36,2)*CX36,2)</f>
        <v>0</v>
      </c>
      <c r="DH36">
        <f t="shared" ref="DH36:DH42" si="31">ROUND(ROUND(AG36,2)*CX36,2)</f>
        <v>0</v>
      </c>
      <c r="DI36">
        <f t="shared" si="25"/>
        <v>0</v>
      </c>
      <c r="DJ36">
        <f t="shared" ref="DJ36:DJ41" si="32">DF36</f>
        <v>24.77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ROW(Source!A80)</f>
        <v>80</v>
      </c>
      <c r="B37">
        <v>59523204</v>
      </c>
      <c r="C37">
        <v>59523782</v>
      </c>
      <c r="D37">
        <v>30572395</v>
      </c>
      <c r="E37">
        <v>1</v>
      </c>
      <c r="F37">
        <v>1</v>
      </c>
      <c r="G37">
        <v>30515945</v>
      </c>
      <c r="H37">
        <v>3</v>
      </c>
      <c r="I37" t="s">
        <v>253</v>
      </c>
      <c r="J37" t="s">
        <v>254</v>
      </c>
      <c r="K37" t="s">
        <v>255</v>
      </c>
      <c r="L37">
        <v>1327</v>
      </c>
      <c r="N37">
        <v>1005</v>
      </c>
      <c r="O37" t="s">
        <v>256</v>
      </c>
      <c r="P37" t="s">
        <v>256</v>
      </c>
      <c r="Q37">
        <v>1</v>
      </c>
      <c r="W37">
        <v>0</v>
      </c>
      <c r="X37">
        <v>1780217480</v>
      </c>
      <c r="Y37">
        <f>(AT37*1)</f>
        <v>1</v>
      </c>
      <c r="AA37">
        <v>533.51</v>
      </c>
      <c r="AB37">
        <v>0</v>
      </c>
      <c r="AC37">
        <v>0</v>
      </c>
      <c r="AD37">
        <v>0</v>
      </c>
      <c r="AE37">
        <v>127.33</v>
      </c>
      <c r="AF37">
        <v>0</v>
      </c>
      <c r="AG37">
        <v>0</v>
      </c>
      <c r="AH37">
        <v>0</v>
      </c>
      <c r="AI37">
        <v>4.1900000000000004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1</v>
      </c>
      <c r="AU37" t="s">
        <v>26</v>
      </c>
      <c r="AV37">
        <v>0</v>
      </c>
      <c r="AW37">
        <v>1</v>
      </c>
      <c r="AX37">
        <v>-1</v>
      </c>
      <c r="AY37">
        <v>0</v>
      </c>
      <c r="AZ37">
        <v>0</v>
      </c>
      <c r="BA37" t="s">
        <v>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ROUND(Y37*Source!I80,9)</f>
        <v>0.05</v>
      </c>
      <c r="CY37">
        <f t="shared" si="26"/>
        <v>533.51</v>
      </c>
      <c r="CZ37">
        <f t="shared" si="27"/>
        <v>127.33</v>
      </c>
      <c r="DA37">
        <f t="shared" si="28"/>
        <v>4.1900000000000004</v>
      </c>
      <c r="DB37">
        <f>ROUND((ROUND(AT37*CZ37,2)*1),6)</f>
        <v>127.33</v>
      </c>
      <c r="DC37">
        <f>ROUND((ROUND(AT37*AG37,2)*1),6)</f>
        <v>0</v>
      </c>
      <c r="DD37" t="s">
        <v>3</v>
      </c>
      <c r="DE37" t="s">
        <v>3</v>
      </c>
      <c r="DF37">
        <f t="shared" si="29"/>
        <v>26.68</v>
      </c>
      <c r="DG37">
        <f t="shared" si="30"/>
        <v>0</v>
      </c>
      <c r="DH37">
        <f t="shared" si="31"/>
        <v>0</v>
      </c>
      <c r="DI37">
        <f t="shared" si="25"/>
        <v>0</v>
      </c>
      <c r="DJ37">
        <f t="shared" si="32"/>
        <v>26.68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ROW(Source!A80)</f>
        <v>80</v>
      </c>
      <c r="B38">
        <v>59523204</v>
      </c>
      <c r="C38">
        <v>59523782</v>
      </c>
      <c r="D38">
        <v>30573415</v>
      </c>
      <c r="E38">
        <v>1</v>
      </c>
      <c r="F38">
        <v>1</v>
      </c>
      <c r="G38">
        <v>30515945</v>
      </c>
      <c r="H38">
        <v>3</v>
      </c>
      <c r="I38" t="s">
        <v>257</v>
      </c>
      <c r="J38" t="s">
        <v>258</v>
      </c>
      <c r="K38" t="s">
        <v>259</v>
      </c>
      <c r="L38">
        <v>1346</v>
      </c>
      <c r="N38">
        <v>1009</v>
      </c>
      <c r="O38" t="s">
        <v>230</v>
      </c>
      <c r="P38" t="s">
        <v>230</v>
      </c>
      <c r="Q38">
        <v>1</v>
      </c>
      <c r="W38">
        <v>0</v>
      </c>
      <c r="X38">
        <v>-1558522825</v>
      </c>
      <c r="Y38">
        <f>(AT38*1)</f>
        <v>30.6</v>
      </c>
      <c r="AA38">
        <v>60.88</v>
      </c>
      <c r="AB38">
        <v>0</v>
      </c>
      <c r="AC38">
        <v>0</v>
      </c>
      <c r="AD38">
        <v>0</v>
      </c>
      <c r="AE38">
        <v>6.27</v>
      </c>
      <c r="AF38">
        <v>0</v>
      </c>
      <c r="AG38">
        <v>0</v>
      </c>
      <c r="AH38">
        <v>0</v>
      </c>
      <c r="AI38">
        <v>9.7100000000000009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30.6</v>
      </c>
      <c r="AU38" t="s">
        <v>26</v>
      </c>
      <c r="AV38">
        <v>0</v>
      </c>
      <c r="AW38">
        <v>1</v>
      </c>
      <c r="AX38">
        <v>-1</v>
      </c>
      <c r="AY38">
        <v>0</v>
      </c>
      <c r="AZ38">
        <v>0</v>
      </c>
      <c r="BA38" t="s">
        <v>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ROUND(Y38*Source!I80,9)</f>
        <v>1.53</v>
      </c>
      <c r="CY38">
        <f t="shared" si="26"/>
        <v>60.88</v>
      </c>
      <c r="CZ38">
        <f t="shared" si="27"/>
        <v>6.27</v>
      </c>
      <c r="DA38">
        <f t="shared" si="28"/>
        <v>9.7100000000000009</v>
      </c>
      <c r="DB38">
        <f>ROUND((ROUND(AT38*CZ38,2)*1),6)</f>
        <v>191.86</v>
      </c>
      <c r="DC38">
        <f>ROUND((ROUND(AT38*AG38,2)*1),6)</f>
        <v>0</v>
      </c>
      <c r="DD38" t="s">
        <v>3</v>
      </c>
      <c r="DE38" t="s">
        <v>3</v>
      </c>
      <c r="DF38">
        <f t="shared" si="29"/>
        <v>93.15</v>
      </c>
      <c r="DG38">
        <f t="shared" si="30"/>
        <v>0</v>
      </c>
      <c r="DH38">
        <f t="shared" si="31"/>
        <v>0</v>
      </c>
      <c r="DI38">
        <f t="shared" si="25"/>
        <v>0</v>
      </c>
      <c r="DJ38">
        <f t="shared" si="32"/>
        <v>93.15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ROW(Source!A80)</f>
        <v>80</v>
      </c>
      <c r="B39">
        <v>59523204</v>
      </c>
      <c r="C39">
        <v>59523782</v>
      </c>
      <c r="D39">
        <v>30574814</v>
      </c>
      <c r="E39">
        <v>1</v>
      </c>
      <c r="F39">
        <v>1</v>
      </c>
      <c r="G39">
        <v>30515945</v>
      </c>
      <c r="H39">
        <v>3</v>
      </c>
      <c r="I39" t="s">
        <v>260</v>
      </c>
      <c r="J39" t="s">
        <v>261</v>
      </c>
      <c r="K39" t="s">
        <v>262</v>
      </c>
      <c r="L39">
        <v>1296</v>
      </c>
      <c r="N39">
        <v>1002</v>
      </c>
      <c r="O39" t="s">
        <v>263</v>
      </c>
      <c r="P39" t="s">
        <v>263</v>
      </c>
      <c r="Q39">
        <v>1</v>
      </c>
      <c r="W39">
        <v>0</v>
      </c>
      <c r="X39">
        <v>1316136962</v>
      </c>
      <c r="Y39">
        <f>(AT39*1)</f>
        <v>5</v>
      </c>
      <c r="AA39">
        <v>86.18</v>
      </c>
      <c r="AB39">
        <v>0</v>
      </c>
      <c r="AC39">
        <v>0</v>
      </c>
      <c r="AD39">
        <v>0</v>
      </c>
      <c r="AE39">
        <v>16.260000000000002</v>
      </c>
      <c r="AF39">
        <v>0</v>
      </c>
      <c r="AG39">
        <v>0</v>
      </c>
      <c r="AH39">
        <v>0</v>
      </c>
      <c r="AI39">
        <v>5.3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5</v>
      </c>
      <c r="AU39" t="s">
        <v>26</v>
      </c>
      <c r="AV39">
        <v>0</v>
      </c>
      <c r="AW39">
        <v>1</v>
      </c>
      <c r="AX39">
        <v>-1</v>
      </c>
      <c r="AY39">
        <v>0</v>
      </c>
      <c r="AZ39">
        <v>0</v>
      </c>
      <c r="BA39" t="s">
        <v>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ROUND(Y39*Source!I80,9)</f>
        <v>0.25</v>
      </c>
      <c r="CY39">
        <f t="shared" si="26"/>
        <v>86.18</v>
      </c>
      <c r="CZ39">
        <f t="shared" si="27"/>
        <v>16.260000000000002</v>
      </c>
      <c r="DA39">
        <f t="shared" si="28"/>
        <v>5.3</v>
      </c>
      <c r="DB39">
        <f>ROUND((ROUND(AT39*CZ39,2)*1),6)</f>
        <v>81.3</v>
      </c>
      <c r="DC39">
        <f>ROUND((ROUND(AT39*AG39,2)*1),6)</f>
        <v>0</v>
      </c>
      <c r="DD39" t="s">
        <v>3</v>
      </c>
      <c r="DE39" t="s">
        <v>3</v>
      </c>
      <c r="DF39">
        <f t="shared" si="29"/>
        <v>21.55</v>
      </c>
      <c r="DG39">
        <f t="shared" si="30"/>
        <v>0</v>
      </c>
      <c r="DH39">
        <f t="shared" si="31"/>
        <v>0</v>
      </c>
      <c r="DI39">
        <f t="shared" si="25"/>
        <v>0</v>
      </c>
      <c r="DJ39">
        <f t="shared" si="32"/>
        <v>21.55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ROW(Source!A80)</f>
        <v>80</v>
      </c>
      <c r="B40">
        <v>59523204</v>
      </c>
      <c r="C40">
        <v>59523782</v>
      </c>
      <c r="D40">
        <v>58923414</v>
      </c>
      <c r="E40">
        <v>1</v>
      </c>
      <c r="F40">
        <v>1</v>
      </c>
      <c r="G40">
        <v>30515945</v>
      </c>
      <c r="H40">
        <v>3</v>
      </c>
      <c r="I40" t="s">
        <v>183</v>
      </c>
      <c r="J40" t="s">
        <v>186</v>
      </c>
      <c r="K40" t="s">
        <v>184</v>
      </c>
      <c r="L40">
        <v>1391</v>
      </c>
      <c r="N40">
        <v>1013</v>
      </c>
      <c r="O40" t="s">
        <v>185</v>
      </c>
      <c r="P40" t="s">
        <v>185</v>
      </c>
      <c r="Q40">
        <v>1</v>
      </c>
      <c r="W40">
        <v>0</v>
      </c>
      <c r="X40">
        <v>-729980367</v>
      </c>
      <c r="Y40">
        <f>AT40</f>
        <v>100</v>
      </c>
      <c r="AA40">
        <v>324.16000000000003</v>
      </c>
      <c r="AB40">
        <v>0</v>
      </c>
      <c r="AC40">
        <v>0</v>
      </c>
      <c r="AD40">
        <v>0</v>
      </c>
      <c r="AE40">
        <v>153.63</v>
      </c>
      <c r="AF40">
        <v>0</v>
      </c>
      <c r="AG40">
        <v>0</v>
      </c>
      <c r="AH40">
        <v>0</v>
      </c>
      <c r="AI40">
        <v>2.11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0</v>
      </c>
      <c r="AR40">
        <v>0</v>
      </c>
      <c r="AS40" t="s">
        <v>3</v>
      </c>
      <c r="AT40">
        <v>100</v>
      </c>
      <c r="AU40" t="s">
        <v>3</v>
      </c>
      <c r="AV40">
        <v>0</v>
      </c>
      <c r="AW40">
        <v>1</v>
      </c>
      <c r="AX40">
        <v>-1</v>
      </c>
      <c r="AY40">
        <v>0</v>
      </c>
      <c r="AZ40">
        <v>0</v>
      </c>
      <c r="BA40" t="s">
        <v>3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ROUND(Y40*Source!I80,9)</f>
        <v>5</v>
      </c>
      <c r="CY40">
        <f t="shared" si="26"/>
        <v>324.16000000000003</v>
      </c>
      <c r="CZ40">
        <f t="shared" si="27"/>
        <v>153.63</v>
      </c>
      <c r="DA40">
        <f t="shared" si="28"/>
        <v>2.11</v>
      </c>
      <c r="DB40">
        <f>ROUND(ROUND(AT40*CZ40,2),6)</f>
        <v>15363</v>
      </c>
      <c r="DC40">
        <f>ROUND(ROUND(AT40*AG40,2),6)</f>
        <v>0</v>
      </c>
      <c r="DD40" t="s">
        <v>3</v>
      </c>
      <c r="DE40" t="s">
        <v>3</v>
      </c>
      <c r="DF40">
        <f t="shared" si="29"/>
        <v>1620.8</v>
      </c>
      <c r="DG40">
        <f t="shared" si="30"/>
        <v>0</v>
      </c>
      <c r="DH40">
        <f t="shared" si="31"/>
        <v>0</v>
      </c>
      <c r="DI40">
        <f t="shared" si="25"/>
        <v>0</v>
      </c>
      <c r="DJ40">
        <f t="shared" si="32"/>
        <v>1620.8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ROW(Source!A80)</f>
        <v>80</v>
      </c>
      <c r="B41">
        <v>59523204</v>
      </c>
      <c r="C41">
        <v>59523782</v>
      </c>
      <c r="D41">
        <v>30584830</v>
      </c>
      <c r="E41">
        <v>1</v>
      </c>
      <c r="F41">
        <v>1</v>
      </c>
      <c r="G41">
        <v>30515945</v>
      </c>
      <c r="H41">
        <v>3</v>
      </c>
      <c r="I41" t="s">
        <v>264</v>
      </c>
      <c r="J41" t="s">
        <v>265</v>
      </c>
      <c r="K41" t="s">
        <v>266</v>
      </c>
      <c r="L41">
        <v>1355</v>
      </c>
      <c r="N41">
        <v>1010</v>
      </c>
      <c r="O41" t="s">
        <v>267</v>
      </c>
      <c r="P41" t="s">
        <v>267</v>
      </c>
      <c r="Q41">
        <v>100</v>
      </c>
      <c r="W41">
        <v>0</v>
      </c>
      <c r="X41">
        <v>-1050050280</v>
      </c>
      <c r="Y41">
        <f>(AT41*1)</f>
        <v>2</v>
      </c>
      <c r="AA41">
        <v>223.01</v>
      </c>
      <c r="AB41">
        <v>0</v>
      </c>
      <c r="AC41">
        <v>0</v>
      </c>
      <c r="AD41">
        <v>0</v>
      </c>
      <c r="AE41">
        <v>59.47</v>
      </c>
      <c r="AF41">
        <v>0</v>
      </c>
      <c r="AG41">
        <v>0</v>
      </c>
      <c r="AH41">
        <v>0</v>
      </c>
      <c r="AI41">
        <v>3.75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2</v>
      </c>
      <c r="AU41" t="s">
        <v>26</v>
      </c>
      <c r="AV41">
        <v>0</v>
      </c>
      <c r="AW41">
        <v>1</v>
      </c>
      <c r="AX41">
        <v>-1</v>
      </c>
      <c r="AY41">
        <v>0</v>
      </c>
      <c r="AZ41">
        <v>0</v>
      </c>
      <c r="BA41" t="s">
        <v>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ROUND(Y41*Source!I80,9)</f>
        <v>0.1</v>
      </c>
      <c r="CY41">
        <f t="shared" si="26"/>
        <v>223.01</v>
      </c>
      <c r="CZ41">
        <f t="shared" si="27"/>
        <v>59.47</v>
      </c>
      <c r="DA41">
        <f t="shared" si="28"/>
        <v>3.75</v>
      </c>
      <c r="DB41">
        <f>ROUND((ROUND(AT41*CZ41,2)*1),6)</f>
        <v>118.94</v>
      </c>
      <c r="DC41">
        <f>ROUND((ROUND(AT41*AG41,2)*1),6)</f>
        <v>0</v>
      </c>
      <c r="DD41" t="s">
        <v>3</v>
      </c>
      <c r="DE41" t="s">
        <v>3</v>
      </c>
      <c r="DF41">
        <f t="shared" si="29"/>
        <v>22.3</v>
      </c>
      <c r="DG41">
        <f t="shared" si="30"/>
        <v>0</v>
      </c>
      <c r="DH41">
        <f t="shared" si="31"/>
        <v>0</v>
      </c>
      <c r="DI41">
        <f t="shared" si="25"/>
        <v>0</v>
      </c>
      <c r="DJ41">
        <f t="shared" si="32"/>
        <v>22.3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ROW(Source!A82)</f>
        <v>82</v>
      </c>
      <c r="B42">
        <v>59523204</v>
      </c>
      <c r="C42">
        <v>59622438</v>
      </c>
      <c r="D42">
        <v>30515951</v>
      </c>
      <c r="E42">
        <v>30515945</v>
      </c>
      <c r="F42">
        <v>1</v>
      </c>
      <c r="G42">
        <v>30515945</v>
      </c>
      <c r="H42">
        <v>1</v>
      </c>
      <c r="I42" t="s">
        <v>198</v>
      </c>
      <c r="J42" t="s">
        <v>3</v>
      </c>
      <c r="K42" t="s">
        <v>199</v>
      </c>
      <c r="L42">
        <v>1191</v>
      </c>
      <c r="N42">
        <v>1013</v>
      </c>
      <c r="O42" t="s">
        <v>200</v>
      </c>
      <c r="P42" t="s">
        <v>200</v>
      </c>
      <c r="Q42">
        <v>1</v>
      </c>
      <c r="W42">
        <v>0</v>
      </c>
      <c r="X42">
        <v>476480486</v>
      </c>
      <c r="Y42">
        <f>(AT42*1.1)</f>
        <v>171.46800000000002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155.88</v>
      </c>
      <c r="AU42" t="s">
        <v>36</v>
      </c>
      <c r="AV42">
        <v>1</v>
      </c>
      <c r="AW42">
        <v>1</v>
      </c>
      <c r="AX42">
        <v>-1</v>
      </c>
      <c r="AY42">
        <v>0</v>
      </c>
      <c r="AZ42">
        <v>0</v>
      </c>
      <c r="BA42" t="s">
        <v>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U42">
        <f>ROUND(AT42*Source!I82*AH42*AL42,2)</f>
        <v>0</v>
      </c>
      <c r="CV42">
        <f>ROUND(Y42*Source!I82,9)</f>
        <v>8.5733999999999995</v>
      </c>
      <c r="CW42">
        <v>0</v>
      </c>
      <c r="CX42">
        <f>ROUND(Y42*Source!I82,9)</f>
        <v>8.5733999999999995</v>
      </c>
      <c r="CY42">
        <f>AD42</f>
        <v>0</v>
      </c>
      <c r="CZ42">
        <f>AH42</f>
        <v>0</v>
      </c>
      <c r="DA42">
        <f>AL42</f>
        <v>1</v>
      </c>
      <c r="DB42">
        <f>ROUND((ROUND(AT42*CZ42,2)*1.1),6)</f>
        <v>0</v>
      </c>
      <c r="DC42">
        <f>ROUND((ROUND(AT42*AG42,2)*1.1),6)</f>
        <v>0</v>
      </c>
      <c r="DD42" t="s">
        <v>3</v>
      </c>
      <c r="DE42" t="s">
        <v>3</v>
      </c>
      <c r="DF42">
        <f>ROUND(ROUND(AE42,2)*CX42,2)</f>
        <v>0</v>
      </c>
      <c r="DG42">
        <f t="shared" si="30"/>
        <v>0</v>
      </c>
      <c r="DH42">
        <f t="shared" si="31"/>
        <v>0</v>
      </c>
      <c r="DI42">
        <f t="shared" si="25"/>
        <v>0</v>
      </c>
      <c r="DJ42">
        <f>DI42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ROW(Source!A82)</f>
        <v>82</v>
      </c>
      <c r="B43">
        <v>59523204</v>
      </c>
      <c r="C43">
        <v>59622438</v>
      </c>
      <c r="D43">
        <v>30595921</v>
      </c>
      <c r="E43">
        <v>1</v>
      </c>
      <c r="F43">
        <v>1</v>
      </c>
      <c r="G43">
        <v>30515945</v>
      </c>
      <c r="H43">
        <v>2</v>
      </c>
      <c r="I43" t="s">
        <v>247</v>
      </c>
      <c r="J43" t="s">
        <v>248</v>
      </c>
      <c r="K43" t="s">
        <v>249</v>
      </c>
      <c r="L43">
        <v>1368</v>
      </c>
      <c r="N43">
        <v>1011</v>
      </c>
      <c r="O43" t="s">
        <v>204</v>
      </c>
      <c r="P43" t="s">
        <v>204</v>
      </c>
      <c r="Q43">
        <v>1</v>
      </c>
      <c r="W43">
        <v>0</v>
      </c>
      <c r="X43">
        <v>891616344</v>
      </c>
      <c r="Y43">
        <f>(AT43*1.1)</f>
        <v>21.692</v>
      </c>
      <c r="AA43">
        <v>0</v>
      </c>
      <c r="AB43">
        <v>304.08999999999997</v>
      </c>
      <c r="AC43">
        <v>151.47999999999999</v>
      </c>
      <c r="AD43">
        <v>0</v>
      </c>
      <c r="AE43">
        <v>0</v>
      </c>
      <c r="AF43">
        <v>36.08</v>
      </c>
      <c r="AG43">
        <v>3.1</v>
      </c>
      <c r="AH43">
        <v>0</v>
      </c>
      <c r="AI43">
        <v>1</v>
      </c>
      <c r="AJ43">
        <v>8.0500000000000007</v>
      </c>
      <c r="AK43">
        <v>46.67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19.72</v>
      </c>
      <c r="AU43" t="s">
        <v>36</v>
      </c>
      <c r="AV43">
        <v>0</v>
      </c>
      <c r="AW43">
        <v>1</v>
      </c>
      <c r="AX43">
        <v>-1</v>
      </c>
      <c r="AY43">
        <v>0</v>
      </c>
      <c r="AZ43">
        <v>0</v>
      </c>
      <c r="BA43" t="s">
        <v>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ROUND(Y43*Source!I82*DO43,9)</f>
        <v>0</v>
      </c>
      <c r="CX43">
        <f>ROUND(Y43*Source!I82,9)</f>
        <v>1.0846</v>
      </c>
      <c r="CY43">
        <f>AB43</f>
        <v>304.08999999999997</v>
      </c>
      <c r="CZ43">
        <f>AF43</f>
        <v>36.08</v>
      </c>
      <c r="DA43">
        <f>AJ43</f>
        <v>8.0500000000000007</v>
      </c>
      <c r="DB43">
        <f>ROUND((ROUND(AT43*CZ43,2)*1.1),6)</f>
        <v>782.65</v>
      </c>
      <c r="DC43">
        <f>ROUND((ROUND(AT43*AG43,2)*1.1),6)</f>
        <v>67.242999999999995</v>
      </c>
      <c r="DD43" t="s">
        <v>3</v>
      </c>
      <c r="DE43" t="s">
        <v>3</v>
      </c>
      <c r="DF43">
        <f>ROUND(ROUND(AE43,2)*CX43,2)</f>
        <v>0</v>
      </c>
      <c r="DG43">
        <f>ROUND(ROUND(AF43*AJ43,2)*CX43,2)</f>
        <v>315.01</v>
      </c>
      <c r="DH43">
        <f>ROUND(ROUND(AG43*AK43,2)*CX43,2)</f>
        <v>156.91999999999999</v>
      </c>
      <c r="DI43">
        <f t="shared" si="25"/>
        <v>0</v>
      </c>
      <c r="DJ43">
        <f>DG43</f>
        <v>315.01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ROW(Source!A82)</f>
        <v>82</v>
      </c>
      <c r="B44">
        <v>59523204</v>
      </c>
      <c r="C44">
        <v>59622438</v>
      </c>
      <c r="D44">
        <v>30596074</v>
      </c>
      <c r="E44">
        <v>1</v>
      </c>
      <c r="F44">
        <v>1</v>
      </c>
      <c r="G44">
        <v>30515945</v>
      </c>
      <c r="H44">
        <v>2</v>
      </c>
      <c r="I44" t="s">
        <v>214</v>
      </c>
      <c r="J44" t="s">
        <v>215</v>
      </c>
      <c r="K44" t="s">
        <v>216</v>
      </c>
      <c r="L44">
        <v>1368</v>
      </c>
      <c r="N44">
        <v>1011</v>
      </c>
      <c r="O44" t="s">
        <v>204</v>
      </c>
      <c r="P44" t="s">
        <v>204</v>
      </c>
      <c r="Q44">
        <v>1</v>
      </c>
      <c r="W44">
        <v>0</v>
      </c>
      <c r="X44">
        <v>-1440889904</v>
      </c>
      <c r="Y44">
        <f>(AT44*1.1)</f>
        <v>5.5000000000000007E-2</v>
      </c>
      <c r="AA44">
        <v>0</v>
      </c>
      <c r="AB44">
        <v>1308.57</v>
      </c>
      <c r="AC44">
        <v>616.66</v>
      </c>
      <c r="AD44">
        <v>0</v>
      </c>
      <c r="AE44">
        <v>0</v>
      </c>
      <c r="AF44">
        <v>83.1</v>
      </c>
      <c r="AG44">
        <v>12.62</v>
      </c>
      <c r="AH44">
        <v>0</v>
      </c>
      <c r="AI44">
        <v>1</v>
      </c>
      <c r="AJ44">
        <v>15.04</v>
      </c>
      <c r="AK44">
        <v>46.67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0.05</v>
      </c>
      <c r="AU44" t="s">
        <v>36</v>
      </c>
      <c r="AV44">
        <v>0</v>
      </c>
      <c r="AW44">
        <v>1</v>
      </c>
      <c r="AX44">
        <v>-1</v>
      </c>
      <c r="AY44">
        <v>0</v>
      </c>
      <c r="AZ44">
        <v>0</v>
      </c>
      <c r="BA44" t="s">
        <v>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ROUND(Y44*Source!I82*DO44,9)</f>
        <v>0</v>
      </c>
      <c r="CX44">
        <f>ROUND(Y44*Source!I82,9)</f>
        <v>2.7499999999999998E-3</v>
      </c>
      <c r="CY44">
        <f>AB44</f>
        <v>1308.57</v>
      </c>
      <c r="CZ44">
        <f>AF44</f>
        <v>83.1</v>
      </c>
      <c r="DA44">
        <f>AJ44</f>
        <v>15.04</v>
      </c>
      <c r="DB44">
        <f>ROUND((ROUND(AT44*CZ44,2)*1.1),6)</f>
        <v>4.5759999999999996</v>
      </c>
      <c r="DC44">
        <f>ROUND((ROUND(AT44*AG44,2)*1.1),6)</f>
        <v>0.69299999999999995</v>
      </c>
      <c r="DD44" t="s">
        <v>3</v>
      </c>
      <c r="DE44" t="s">
        <v>3</v>
      </c>
      <c r="DF44">
        <f>ROUND(ROUND(AE44,2)*CX44,2)</f>
        <v>0</v>
      </c>
      <c r="DG44">
        <f>ROUND(ROUND(AF44*AJ44,2)*CX44,2)</f>
        <v>3.44</v>
      </c>
      <c r="DH44">
        <f>ROUND(ROUND(AG44*AK44,2)*CX44,2)</f>
        <v>1.62</v>
      </c>
      <c r="DI44">
        <f t="shared" si="25"/>
        <v>0</v>
      </c>
      <c r="DJ44">
        <f>DG44</f>
        <v>3.44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ROW(Source!A82)</f>
        <v>82</v>
      </c>
      <c r="B45">
        <v>59523204</v>
      </c>
      <c r="C45">
        <v>59622438</v>
      </c>
      <c r="D45">
        <v>30571178</v>
      </c>
      <c r="E45">
        <v>1</v>
      </c>
      <c r="F45">
        <v>1</v>
      </c>
      <c r="G45">
        <v>30515945</v>
      </c>
      <c r="H45">
        <v>3</v>
      </c>
      <c r="I45" t="s">
        <v>250</v>
      </c>
      <c r="J45" t="s">
        <v>251</v>
      </c>
      <c r="K45" t="s">
        <v>252</v>
      </c>
      <c r="L45">
        <v>1346</v>
      </c>
      <c r="N45">
        <v>1009</v>
      </c>
      <c r="O45" t="s">
        <v>230</v>
      </c>
      <c r="P45" t="s">
        <v>230</v>
      </c>
      <c r="Q45">
        <v>1</v>
      </c>
      <c r="W45">
        <v>0</v>
      </c>
      <c r="X45">
        <v>622621594</v>
      </c>
      <c r="Y45">
        <f t="shared" ref="Y45:Y50" si="33">AT45</f>
        <v>10</v>
      </c>
      <c r="AA45">
        <v>49.54</v>
      </c>
      <c r="AB45">
        <v>0</v>
      </c>
      <c r="AC45">
        <v>0</v>
      </c>
      <c r="AD45">
        <v>0</v>
      </c>
      <c r="AE45">
        <v>1.61</v>
      </c>
      <c r="AF45">
        <v>0</v>
      </c>
      <c r="AG45">
        <v>0</v>
      </c>
      <c r="AH45">
        <v>0</v>
      </c>
      <c r="AI45">
        <v>30.77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10</v>
      </c>
      <c r="AU45" t="s">
        <v>3</v>
      </c>
      <c r="AV45">
        <v>0</v>
      </c>
      <c r="AW45">
        <v>1</v>
      </c>
      <c r="AX45">
        <v>-1</v>
      </c>
      <c r="AY45">
        <v>0</v>
      </c>
      <c r="AZ45">
        <v>0</v>
      </c>
      <c r="BA45" t="s">
        <v>3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ROUND(Y45*Source!I82,9)</f>
        <v>0.5</v>
      </c>
      <c r="CY45">
        <f t="shared" ref="CY45:CY50" si="34">AA45</f>
        <v>49.54</v>
      </c>
      <c r="CZ45">
        <f t="shared" ref="CZ45:CZ50" si="35">AE45</f>
        <v>1.61</v>
      </c>
      <c r="DA45">
        <f t="shared" ref="DA45:DA50" si="36">AI45</f>
        <v>30.77</v>
      </c>
      <c r="DB45">
        <f t="shared" ref="DB45:DB50" si="37">ROUND(ROUND(AT45*CZ45,2),6)</f>
        <v>16.100000000000001</v>
      </c>
      <c r="DC45">
        <f t="shared" ref="DC45:DC50" si="38">ROUND(ROUND(AT45*AG45,2),6)</f>
        <v>0</v>
      </c>
      <c r="DD45" t="s">
        <v>3</v>
      </c>
      <c r="DE45" t="s">
        <v>3</v>
      </c>
      <c r="DF45">
        <f t="shared" ref="DF45:DF50" si="39">ROUND(ROUND(AE45*AI45,2)*CX45,2)</f>
        <v>24.77</v>
      </c>
      <c r="DG45">
        <f t="shared" ref="DG45:DG50" si="40">ROUND(ROUND(AF45,2)*CX45,2)</f>
        <v>0</v>
      </c>
      <c r="DH45">
        <f t="shared" ref="DH45:DH50" si="41">ROUND(ROUND(AG45,2)*CX45,2)</f>
        <v>0</v>
      </c>
      <c r="DI45">
        <f t="shared" si="25"/>
        <v>0</v>
      </c>
      <c r="DJ45">
        <f t="shared" ref="DJ45:DJ50" si="42">DF45</f>
        <v>24.77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ROW(Source!A82)</f>
        <v>82</v>
      </c>
      <c r="B46">
        <v>59523204</v>
      </c>
      <c r="C46">
        <v>59622438</v>
      </c>
      <c r="D46">
        <v>30572395</v>
      </c>
      <c r="E46">
        <v>1</v>
      </c>
      <c r="F46">
        <v>1</v>
      </c>
      <c r="G46">
        <v>30515945</v>
      </c>
      <c r="H46">
        <v>3</v>
      </c>
      <c r="I46" t="s">
        <v>253</v>
      </c>
      <c r="J46" t="s">
        <v>254</v>
      </c>
      <c r="K46" t="s">
        <v>255</v>
      </c>
      <c r="L46">
        <v>1327</v>
      </c>
      <c r="N46">
        <v>1005</v>
      </c>
      <c r="O46" t="s">
        <v>256</v>
      </c>
      <c r="P46" t="s">
        <v>256</v>
      </c>
      <c r="Q46">
        <v>1</v>
      </c>
      <c r="W46">
        <v>0</v>
      </c>
      <c r="X46">
        <v>1780217480</v>
      </c>
      <c r="Y46">
        <f t="shared" si="33"/>
        <v>1</v>
      </c>
      <c r="AA46">
        <v>533.51</v>
      </c>
      <c r="AB46">
        <v>0</v>
      </c>
      <c r="AC46">
        <v>0</v>
      </c>
      <c r="AD46">
        <v>0</v>
      </c>
      <c r="AE46">
        <v>127.33</v>
      </c>
      <c r="AF46">
        <v>0</v>
      </c>
      <c r="AG46">
        <v>0</v>
      </c>
      <c r="AH46">
        <v>0</v>
      </c>
      <c r="AI46">
        <v>4.1900000000000004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1</v>
      </c>
      <c r="AU46" t="s">
        <v>3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ROUND(Y46*Source!I82,9)</f>
        <v>0.05</v>
      </c>
      <c r="CY46">
        <f t="shared" si="34"/>
        <v>533.51</v>
      </c>
      <c r="CZ46">
        <f t="shared" si="35"/>
        <v>127.33</v>
      </c>
      <c r="DA46">
        <f t="shared" si="36"/>
        <v>4.1900000000000004</v>
      </c>
      <c r="DB46">
        <f t="shared" si="37"/>
        <v>127.33</v>
      </c>
      <c r="DC46">
        <f t="shared" si="38"/>
        <v>0</v>
      </c>
      <c r="DD46" t="s">
        <v>3</v>
      </c>
      <c r="DE46" t="s">
        <v>3</v>
      </c>
      <c r="DF46">
        <f t="shared" si="39"/>
        <v>26.68</v>
      </c>
      <c r="DG46">
        <f t="shared" si="40"/>
        <v>0</v>
      </c>
      <c r="DH46">
        <f t="shared" si="41"/>
        <v>0</v>
      </c>
      <c r="DI46">
        <f t="shared" si="25"/>
        <v>0</v>
      </c>
      <c r="DJ46">
        <f t="shared" si="42"/>
        <v>26.68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ROW(Source!A82)</f>
        <v>82</v>
      </c>
      <c r="B47">
        <v>59523204</v>
      </c>
      <c r="C47">
        <v>59622438</v>
      </c>
      <c r="D47">
        <v>30573415</v>
      </c>
      <c r="E47">
        <v>1</v>
      </c>
      <c r="F47">
        <v>1</v>
      </c>
      <c r="G47">
        <v>30515945</v>
      </c>
      <c r="H47">
        <v>3</v>
      </c>
      <c r="I47" t="s">
        <v>257</v>
      </c>
      <c r="J47" t="s">
        <v>258</v>
      </c>
      <c r="K47" t="s">
        <v>259</v>
      </c>
      <c r="L47">
        <v>1346</v>
      </c>
      <c r="N47">
        <v>1009</v>
      </c>
      <c r="O47" t="s">
        <v>230</v>
      </c>
      <c r="P47" t="s">
        <v>230</v>
      </c>
      <c r="Q47">
        <v>1</v>
      </c>
      <c r="W47">
        <v>0</v>
      </c>
      <c r="X47">
        <v>-1558522825</v>
      </c>
      <c r="Y47">
        <f t="shared" si="33"/>
        <v>30.6</v>
      </c>
      <c r="AA47">
        <v>60.88</v>
      </c>
      <c r="AB47">
        <v>0</v>
      </c>
      <c r="AC47">
        <v>0</v>
      </c>
      <c r="AD47">
        <v>0</v>
      </c>
      <c r="AE47">
        <v>6.27</v>
      </c>
      <c r="AF47">
        <v>0</v>
      </c>
      <c r="AG47">
        <v>0</v>
      </c>
      <c r="AH47">
        <v>0</v>
      </c>
      <c r="AI47">
        <v>9.7100000000000009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30.6</v>
      </c>
      <c r="AU47" t="s">
        <v>3</v>
      </c>
      <c r="AV47">
        <v>0</v>
      </c>
      <c r="AW47">
        <v>1</v>
      </c>
      <c r="AX47">
        <v>-1</v>
      </c>
      <c r="AY47">
        <v>0</v>
      </c>
      <c r="AZ47">
        <v>0</v>
      </c>
      <c r="BA47" t="s">
        <v>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ROUND(Y47*Source!I82,9)</f>
        <v>1.53</v>
      </c>
      <c r="CY47">
        <f t="shared" si="34"/>
        <v>60.88</v>
      </c>
      <c r="CZ47">
        <f t="shared" si="35"/>
        <v>6.27</v>
      </c>
      <c r="DA47">
        <f t="shared" si="36"/>
        <v>9.7100000000000009</v>
      </c>
      <c r="DB47">
        <f t="shared" si="37"/>
        <v>191.86</v>
      </c>
      <c r="DC47">
        <f t="shared" si="38"/>
        <v>0</v>
      </c>
      <c r="DD47" t="s">
        <v>3</v>
      </c>
      <c r="DE47" t="s">
        <v>3</v>
      </c>
      <c r="DF47">
        <f t="shared" si="39"/>
        <v>93.15</v>
      </c>
      <c r="DG47">
        <f t="shared" si="40"/>
        <v>0</v>
      </c>
      <c r="DH47">
        <f t="shared" si="41"/>
        <v>0</v>
      </c>
      <c r="DI47">
        <f t="shared" si="25"/>
        <v>0</v>
      </c>
      <c r="DJ47">
        <f t="shared" si="42"/>
        <v>93.15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ROW(Source!A82)</f>
        <v>82</v>
      </c>
      <c r="B48">
        <v>59523204</v>
      </c>
      <c r="C48">
        <v>59622438</v>
      </c>
      <c r="D48">
        <v>30574814</v>
      </c>
      <c r="E48">
        <v>1</v>
      </c>
      <c r="F48">
        <v>1</v>
      </c>
      <c r="G48">
        <v>30515945</v>
      </c>
      <c r="H48">
        <v>3</v>
      </c>
      <c r="I48" t="s">
        <v>260</v>
      </c>
      <c r="J48" t="s">
        <v>261</v>
      </c>
      <c r="K48" t="s">
        <v>262</v>
      </c>
      <c r="L48">
        <v>1296</v>
      </c>
      <c r="N48">
        <v>1002</v>
      </c>
      <c r="O48" t="s">
        <v>263</v>
      </c>
      <c r="P48" t="s">
        <v>263</v>
      </c>
      <c r="Q48">
        <v>1</v>
      </c>
      <c r="W48">
        <v>0</v>
      </c>
      <c r="X48">
        <v>1316136962</v>
      </c>
      <c r="Y48">
        <f t="shared" si="33"/>
        <v>5</v>
      </c>
      <c r="AA48">
        <v>86.18</v>
      </c>
      <c r="AB48">
        <v>0</v>
      </c>
      <c r="AC48">
        <v>0</v>
      </c>
      <c r="AD48">
        <v>0</v>
      </c>
      <c r="AE48">
        <v>16.260000000000002</v>
      </c>
      <c r="AF48">
        <v>0</v>
      </c>
      <c r="AG48">
        <v>0</v>
      </c>
      <c r="AH48">
        <v>0</v>
      </c>
      <c r="AI48">
        <v>5.3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5</v>
      </c>
      <c r="AU48" t="s">
        <v>3</v>
      </c>
      <c r="AV48">
        <v>0</v>
      </c>
      <c r="AW48">
        <v>1</v>
      </c>
      <c r="AX48">
        <v>-1</v>
      </c>
      <c r="AY48">
        <v>0</v>
      </c>
      <c r="AZ48">
        <v>0</v>
      </c>
      <c r="BA48" t="s">
        <v>3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ROUND(Y48*Source!I82,9)</f>
        <v>0.25</v>
      </c>
      <c r="CY48">
        <f t="shared" si="34"/>
        <v>86.18</v>
      </c>
      <c r="CZ48">
        <f t="shared" si="35"/>
        <v>16.260000000000002</v>
      </c>
      <c r="DA48">
        <f t="shared" si="36"/>
        <v>5.3</v>
      </c>
      <c r="DB48">
        <f t="shared" si="37"/>
        <v>81.3</v>
      </c>
      <c r="DC48">
        <f t="shared" si="38"/>
        <v>0</v>
      </c>
      <c r="DD48" t="s">
        <v>3</v>
      </c>
      <c r="DE48" t="s">
        <v>3</v>
      </c>
      <c r="DF48">
        <f t="shared" si="39"/>
        <v>21.55</v>
      </c>
      <c r="DG48">
        <f t="shared" si="40"/>
        <v>0</v>
      </c>
      <c r="DH48">
        <f t="shared" si="41"/>
        <v>0</v>
      </c>
      <c r="DI48">
        <f t="shared" si="25"/>
        <v>0</v>
      </c>
      <c r="DJ48">
        <f t="shared" si="42"/>
        <v>21.55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ROW(Source!A82)</f>
        <v>82</v>
      </c>
      <c r="B49">
        <v>59523204</v>
      </c>
      <c r="C49">
        <v>59622438</v>
      </c>
      <c r="D49">
        <v>58923414</v>
      </c>
      <c r="E49">
        <v>1</v>
      </c>
      <c r="F49">
        <v>1</v>
      </c>
      <c r="G49">
        <v>30515945</v>
      </c>
      <c r="H49">
        <v>3</v>
      </c>
      <c r="I49" t="s">
        <v>183</v>
      </c>
      <c r="J49" t="s">
        <v>186</v>
      </c>
      <c r="K49" t="s">
        <v>184</v>
      </c>
      <c r="L49">
        <v>1391</v>
      </c>
      <c r="N49">
        <v>1013</v>
      </c>
      <c r="O49" t="s">
        <v>185</v>
      </c>
      <c r="P49" t="s">
        <v>185</v>
      </c>
      <c r="Q49">
        <v>1</v>
      </c>
      <c r="W49">
        <v>0</v>
      </c>
      <c r="X49">
        <v>-729980367</v>
      </c>
      <c r="Y49">
        <f t="shared" si="33"/>
        <v>100</v>
      </c>
      <c r="AA49">
        <v>324.16000000000003</v>
      </c>
      <c r="AB49">
        <v>0</v>
      </c>
      <c r="AC49">
        <v>0</v>
      </c>
      <c r="AD49">
        <v>0</v>
      </c>
      <c r="AE49">
        <v>153.63</v>
      </c>
      <c r="AF49">
        <v>0</v>
      </c>
      <c r="AG49">
        <v>0</v>
      </c>
      <c r="AH49">
        <v>0</v>
      </c>
      <c r="AI49">
        <v>2.11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0</v>
      </c>
      <c r="AR49">
        <v>0</v>
      </c>
      <c r="AS49" t="s">
        <v>3</v>
      </c>
      <c r="AT49">
        <v>100</v>
      </c>
      <c r="AU49" t="s">
        <v>3</v>
      </c>
      <c r="AV49">
        <v>0</v>
      </c>
      <c r="AW49">
        <v>1</v>
      </c>
      <c r="AX49">
        <v>-1</v>
      </c>
      <c r="AY49">
        <v>0</v>
      </c>
      <c r="AZ49">
        <v>0</v>
      </c>
      <c r="BA49" t="s">
        <v>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ROUND(Y49*Source!I82,9)</f>
        <v>5</v>
      </c>
      <c r="CY49">
        <f t="shared" si="34"/>
        <v>324.16000000000003</v>
      </c>
      <c r="CZ49">
        <f t="shared" si="35"/>
        <v>153.63</v>
      </c>
      <c r="DA49">
        <f t="shared" si="36"/>
        <v>2.11</v>
      </c>
      <c r="DB49">
        <f t="shared" si="37"/>
        <v>15363</v>
      </c>
      <c r="DC49">
        <f t="shared" si="38"/>
        <v>0</v>
      </c>
      <c r="DD49" t="s">
        <v>3</v>
      </c>
      <c r="DE49" t="s">
        <v>3</v>
      </c>
      <c r="DF49">
        <f t="shared" si="39"/>
        <v>1620.8</v>
      </c>
      <c r="DG49">
        <f t="shared" si="40"/>
        <v>0</v>
      </c>
      <c r="DH49">
        <f t="shared" si="41"/>
        <v>0</v>
      </c>
      <c r="DI49">
        <f t="shared" si="25"/>
        <v>0</v>
      </c>
      <c r="DJ49">
        <f t="shared" si="42"/>
        <v>1620.8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ROW(Source!A82)</f>
        <v>82</v>
      </c>
      <c r="B50">
        <v>59523204</v>
      </c>
      <c r="C50">
        <v>59622438</v>
      </c>
      <c r="D50">
        <v>30584830</v>
      </c>
      <c r="E50">
        <v>1</v>
      </c>
      <c r="F50">
        <v>1</v>
      </c>
      <c r="G50">
        <v>30515945</v>
      </c>
      <c r="H50">
        <v>3</v>
      </c>
      <c r="I50" t="s">
        <v>264</v>
      </c>
      <c r="J50" t="s">
        <v>265</v>
      </c>
      <c r="K50" t="s">
        <v>266</v>
      </c>
      <c r="L50">
        <v>1355</v>
      </c>
      <c r="N50">
        <v>1010</v>
      </c>
      <c r="O50" t="s">
        <v>267</v>
      </c>
      <c r="P50" t="s">
        <v>267</v>
      </c>
      <c r="Q50">
        <v>100</v>
      </c>
      <c r="W50">
        <v>0</v>
      </c>
      <c r="X50">
        <v>-1050050280</v>
      </c>
      <c r="Y50">
        <f t="shared" si="33"/>
        <v>2</v>
      </c>
      <c r="AA50">
        <v>223.01</v>
      </c>
      <c r="AB50">
        <v>0</v>
      </c>
      <c r="AC50">
        <v>0</v>
      </c>
      <c r="AD50">
        <v>0</v>
      </c>
      <c r="AE50">
        <v>59.47</v>
      </c>
      <c r="AF50">
        <v>0</v>
      </c>
      <c r="AG50">
        <v>0</v>
      </c>
      <c r="AH50">
        <v>0</v>
      </c>
      <c r="AI50">
        <v>3.75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2</v>
      </c>
      <c r="AU50" t="s">
        <v>3</v>
      </c>
      <c r="AV50">
        <v>0</v>
      </c>
      <c r="AW50">
        <v>1</v>
      </c>
      <c r="AX50">
        <v>-1</v>
      </c>
      <c r="AY50">
        <v>0</v>
      </c>
      <c r="AZ50">
        <v>0</v>
      </c>
      <c r="BA50" t="s">
        <v>3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ROUND(Y50*Source!I82,9)</f>
        <v>0.1</v>
      </c>
      <c r="CY50">
        <f t="shared" si="34"/>
        <v>223.01</v>
      </c>
      <c r="CZ50">
        <f t="shared" si="35"/>
        <v>59.47</v>
      </c>
      <c r="DA50">
        <f t="shared" si="36"/>
        <v>3.75</v>
      </c>
      <c r="DB50">
        <f t="shared" si="37"/>
        <v>118.94</v>
      </c>
      <c r="DC50">
        <f t="shared" si="38"/>
        <v>0</v>
      </c>
      <c r="DD50" t="s">
        <v>3</v>
      </c>
      <c r="DE50" t="s">
        <v>3</v>
      </c>
      <c r="DF50">
        <f t="shared" si="39"/>
        <v>22.3</v>
      </c>
      <c r="DG50">
        <f t="shared" si="40"/>
        <v>0</v>
      </c>
      <c r="DH50">
        <f t="shared" si="41"/>
        <v>0</v>
      </c>
      <c r="DI50">
        <f t="shared" si="25"/>
        <v>0</v>
      </c>
      <c r="DJ50">
        <f t="shared" si="42"/>
        <v>22.3</v>
      </c>
      <c r="DK50">
        <v>0</v>
      </c>
      <c r="DL50" t="s">
        <v>3</v>
      </c>
      <c r="DM50">
        <v>0</v>
      </c>
      <c r="DN50" t="s">
        <v>3</v>
      </c>
      <c r="DO5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F3A54-6475-4BE4-9294-CB5B18BD5295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81238-ABF5-4C2E-B0ED-FA4C8DC59397}">
  <dimension ref="A1:U1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29</v>
      </c>
      <c r="B1">
        <v>1</v>
      </c>
      <c r="C1" t="s">
        <v>3</v>
      </c>
      <c r="D1" t="s">
        <v>3</v>
      </c>
      <c r="E1" t="s">
        <v>36</v>
      </c>
      <c r="F1" t="s">
        <v>36</v>
      </c>
      <c r="G1" t="s">
        <v>36</v>
      </c>
      <c r="H1" t="s">
        <v>3</v>
      </c>
      <c r="I1" t="s">
        <v>36</v>
      </c>
      <c r="J1" t="s">
        <v>36</v>
      </c>
      <c r="K1" t="s">
        <v>3</v>
      </c>
      <c r="L1" t="s">
        <v>3</v>
      </c>
      <c r="M1" t="s">
        <v>3</v>
      </c>
      <c r="N1" t="s">
        <v>3</v>
      </c>
      <c r="O1" t="s">
        <v>36</v>
      </c>
      <c r="P1" t="s">
        <v>3</v>
      </c>
      <c r="Q1" t="s">
        <v>3</v>
      </c>
      <c r="R1" t="s">
        <v>3</v>
      </c>
      <c r="S1" t="s">
        <v>268</v>
      </c>
      <c r="T1" t="s">
        <v>282</v>
      </c>
      <c r="U1" t="s">
        <v>269</v>
      </c>
    </row>
    <row r="2" spans="1:21" x14ac:dyDescent="0.2">
      <c r="A2">
        <v>29</v>
      </c>
      <c r="B2">
        <v>1</v>
      </c>
      <c r="C2" t="s">
        <v>3</v>
      </c>
      <c r="D2" t="s">
        <v>26</v>
      </c>
      <c r="E2" t="s">
        <v>26</v>
      </c>
      <c r="F2" t="s">
        <v>26</v>
      </c>
      <c r="G2" t="s">
        <v>270</v>
      </c>
      <c r="H2" t="s">
        <v>3</v>
      </c>
      <c r="I2" t="s">
        <v>270</v>
      </c>
      <c r="J2" t="s">
        <v>26</v>
      </c>
      <c r="K2" t="s">
        <v>3</v>
      </c>
      <c r="L2" t="s">
        <v>3</v>
      </c>
      <c r="M2" t="s">
        <v>3</v>
      </c>
      <c r="N2" t="s">
        <v>26</v>
      </c>
      <c r="O2" t="s">
        <v>26</v>
      </c>
      <c r="P2" t="s">
        <v>3</v>
      </c>
      <c r="Q2" t="s">
        <v>3</v>
      </c>
      <c r="R2" t="s">
        <v>3</v>
      </c>
      <c r="S2" t="s">
        <v>271</v>
      </c>
      <c r="T2" t="s">
        <v>272</v>
      </c>
      <c r="U2" t="s">
        <v>273</v>
      </c>
    </row>
    <row r="3" spans="1:21" x14ac:dyDescent="0.2">
      <c r="A3">
        <v>30</v>
      </c>
      <c r="B3">
        <v>1</v>
      </c>
      <c r="C3" t="s">
        <v>3</v>
      </c>
      <c r="D3" t="s">
        <v>3</v>
      </c>
      <c r="E3" t="s">
        <v>36</v>
      </c>
      <c r="F3" t="s">
        <v>36</v>
      </c>
      <c r="G3" t="s">
        <v>36</v>
      </c>
      <c r="H3" t="s">
        <v>3</v>
      </c>
      <c r="I3" t="s">
        <v>36</v>
      </c>
      <c r="J3" t="s">
        <v>36</v>
      </c>
      <c r="K3" t="s">
        <v>3</v>
      </c>
      <c r="L3" t="s">
        <v>3</v>
      </c>
      <c r="M3" t="s">
        <v>3</v>
      </c>
      <c r="N3" t="s">
        <v>3</v>
      </c>
      <c r="O3" t="s">
        <v>36</v>
      </c>
      <c r="P3" t="s">
        <v>3</v>
      </c>
      <c r="Q3" t="s">
        <v>3</v>
      </c>
      <c r="R3" t="s">
        <v>3</v>
      </c>
      <c r="S3" t="s">
        <v>268</v>
      </c>
      <c r="T3" t="s">
        <v>282</v>
      </c>
      <c r="U3" t="s">
        <v>269</v>
      </c>
    </row>
    <row r="4" spans="1:21" x14ac:dyDescent="0.2">
      <c r="A4">
        <v>31</v>
      </c>
      <c r="B4">
        <v>1</v>
      </c>
      <c r="C4" t="s">
        <v>3</v>
      </c>
      <c r="D4" t="s">
        <v>3</v>
      </c>
      <c r="E4" t="s">
        <v>36</v>
      </c>
      <c r="F4" t="s">
        <v>36</v>
      </c>
      <c r="G4" t="s">
        <v>36</v>
      </c>
      <c r="H4" t="s">
        <v>3</v>
      </c>
      <c r="I4" t="s">
        <v>36</v>
      </c>
      <c r="J4" t="s">
        <v>36</v>
      </c>
      <c r="K4" t="s">
        <v>3</v>
      </c>
      <c r="L4" t="s">
        <v>3</v>
      </c>
      <c r="M4" t="s">
        <v>3</v>
      </c>
      <c r="N4" t="s">
        <v>3</v>
      </c>
      <c r="O4" t="s">
        <v>36</v>
      </c>
      <c r="P4" t="s">
        <v>3</v>
      </c>
      <c r="Q4" t="s">
        <v>3</v>
      </c>
      <c r="R4" t="s">
        <v>3</v>
      </c>
      <c r="S4" t="s">
        <v>268</v>
      </c>
      <c r="T4" t="s">
        <v>282</v>
      </c>
      <c r="U4" t="s">
        <v>269</v>
      </c>
    </row>
    <row r="5" spans="1:21" x14ac:dyDescent="0.2">
      <c r="A5">
        <v>32</v>
      </c>
      <c r="B5">
        <v>1</v>
      </c>
      <c r="C5" t="s">
        <v>3</v>
      </c>
      <c r="D5" t="s">
        <v>3</v>
      </c>
      <c r="E5" t="s">
        <v>36</v>
      </c>
      <c r="F5" t="s">
        <v>36</v>
      </c>
      <c r="G5" t="s">
        <v>36</v>
      </c>
      <c r="H5" t="s">
        <v>3</v>
      </c>
      <c r="I5" t="s">
        <v>36</v>
      </c>
      <c r="J5" t="s">
        <v>36</v>
      </c>
      <c r="K5" t="s">
        <v>3</v>
      </c>
      <c r="L5" t="s">
        <v>3</v>
      </c>
      <c r="M5" t="s">
        <v>3</v>
      </c>
      <c r="N5" t="s">
        <v>3</v>
      </c>
      <c r="O5" t="s">
        <v>36</v>
      </c>
      <c r="P5" t="s">
        <v>3</v>
      </c>
      <c r="Q5" t="s">
        <v>3</v>
      </c>
      <c r="R5" t="s">
        <v>3</v>
      </c>
      <c r="S5" t="s">
        <v>268</v>
      </c>
      <c r="T5" t="s">
        <v>282</v>
      </c>
      <c r="U5" t="s">
        <v>269</v>
      </c>
    </row>
    <row r="6" spans="1:21" x14ac:dyDescent="0.2">
      <c r="A6">
        <v>33</v>
      </c>
      <c r="B6">
        <v>1</v>
      </c>
      <c r="C6" t="s">
        <v>3</v>
      </c>
      <c r="D6" t="s">
        <v>26</v>
      </c>
      <c r="E6" t="s">
        <v>274</v>
      </c>
      <c r="F6" t="s">
        <v>274</v>
      </c>
      <c r="G6" t="s">
        <v>275</v>
      </c>
      <c r="H6" t="s">
        <v>3</v>
      </c>
      <c r="I6" t="s">
        <v>275</v>
      </c>
      <c r="J6" t="s">
        <v>274</v>
      </c>
      <c r="K6" t="s">
        <v>3</v>
      </c>
      <c r="L6" t="s">
        <v>3</v>
      </c>
      <c r="M6" t="s">
        <v>3</v>
      </c>
      <c r="N6" t="s">
        <v>26</v>
      </c>
      <c r="O6" t="s">
        <v>274</v>
      </c>
      <c r="P6" t="s">
        <v>3</v>
      </c>
      <c r="Q6" t="s">
        <v>3</v>
      </c>
      <c r="R6" t="s">
        <v>3</v>
      </c>
      <c r="S6" t="s">
        <v>276</v>
      </c>
      <c r="T6" t="s">
        <v>277</v>
      </c>
      <c r="U6" t="s">
        <v>273</v>
      </c>
    </row>
    <row r="7" spans="1:21" x14ac:dyDescent="0.2">
      <c r="A7">
        <v>33</v>
      </c>
      <c r="B7">
        <v>1</v>
      </c>
      <c r="C7" t="s">
        <v>3</v>
      </c>
      <c r="D7" t="s">
        <v>3</v>
      </c>
      <c r="E7" t="s">
        <v>36</v>
      </c>
      <c r="F7" t="s">
        <v>36</v>
      </c>
      <c r="G7" t="s">
        <v>36</v>
      </c>
      <c r="H7" t="s">
        <v>3</v>
      </c>
      <c r="I7" t="s">
        <v>36</v>
      </c>
      <c r="J7" t="s">
        <v>36</v>
      </c>
      <c r="K7" t="s">
        <v>3</v>
      </c>
      <c r="L7" t="s">
        <v>3</v>
      </c>
      <c r="M7" t="s">
        <v>3</v>
      </c>
      <c r="N7" t="s">
        <v>3</v>
      </c>
      <c r="O7" t="s">
        <v>36</v>
      </c>
      <c r="P7" t="s">
        <v>3</v>
      </c>
      <c r="Q7" t="s">
        <v>3</v>
      </c>
      <c r="R7" t="s">
        <v>3</v>
      </c>
      <c r="S7" t="s">
        <v>268</v>
      </c>
      <c r="T7" t="s">
        <v>282</v>
      </c>
      <c r="U7" t="s">
        <v>269</v>
      </c>
    </row>
    <row r="8" spans="1:21" x14ac:dyDescent="0.2">
      <c r="A8">
        <v>34</v>
      </c>
      <c r="B8">
        <v>1</v>
      </c>
      <c r="C8" t="s">
        <v>3</v>
      </c>
      <c r="D8" t="s">
        <v>3</v>
      </c>
      <c r="E8" t="s">
        <v>36</v>
      </c>
      <c r="F8" t="s">
        <v>36</v>
      </c>
      <c r="G8" t="s">
        <v>36</v>
      </c>
      <c r="H8" t="s">
        <v>3</v>
      </c>
      <c r="I8" t="s">
        <v>36</v>
      </c>
      <c r="J8" t="s">
        <v>36</v>
      </c>
      <c r="K8" t="s">
        <v>3</v>
      </c>
      <c r="L8" t="s">
        <v>3</v>
      </c>
      <c r="M8" t="s">
        <v>3</v>
      </c>
      <c r="N8" t="s">
        <v>3</v>
      </c>
      <c r="O8" t="s">
        <v>36</v>
      </c>
      <c r="P8" t="s">
        <v>3</v>
      </c>
      <c r="Q8" t="s">
        <v>3</v>
      </c>
      <c r="R8" t="s">
        <v>3</v>
      </c>
      <c r="S8" t="s">
        <v>268</v>
      </c>
      <c r="T8" t="s">
        <v>282</v>
      </c>
      <c r="U8" t="s">
        <v>269</v>
      </c>
    </row>
    <row r="9" spans="1:21" x14ac:dyDescent="0.2">
      <c r="A9">
        <v>35</v>
      </c>
      <c r="B9">
        <v>1</v>
      </c>
      <c r="C9" t="s">
        <v>3</v>
      </c>
      <c r="D9" t="s">
        <v>3</v>
      </c>
      <c r="E9" t="s">
        <v>36</v>
      </c>
      <c r="F9" t="s">
        <v>36</v>
      </c>
      <c r="G9" t="s">
        <v>36</v>
      </c>
      <c r="H9" t="s">
        <v>3</v>
      </c>
      <c r="I9" t="s">
        <v>36</v>
      </c>
      <c r="J9" t="s">
        <v>36</v>
      </c>
      <c r="K9" t="s">
        <v>3</v>
      </c>
      <c r="L9" t="s">
        <v>3</v>
      </c>
      <c r="M9" t="s">
        <v>3</v>
      </c>
      <c r="N9" t="s">
        <v>3</v>
      </c>
      <c r="O9" t="s">
        <v>36</v>
      </c>
      <c r="P9" t="s">
        <v>3</v>
      </c>
      <c r="Q9" t="s">
        <v>3</v>
      </c>
      <c r="R9" t="s">
        <v>3</v>
      </c>
      <c r="S9" t="s">
        <v>268</v>
      </c>
      <c r="T9" t="s">
        <v>282</v>
      </c>
      <c r="U9" t="s">
        <v>269</v>
      </c>
    </row>
    <row r="10" spans="1:21" x14ac:dyDescent="0.2">
      <c r="A10">
        <v>36</v>
      </c>
      <c r="B10">
        <v>1</v>
      </c>
      <c r="C10" t="s">
        <v>3</v>
      </c>
      <c r="D10" t="s">
        <v>3</v>
      </c>
      <c r="E10" t="s">
        <v>36</v>
      </c>
      <c r="F10" t="s">
        <v>36</v>
      </c>
      <c r="G10" t="s">
        <v>36</v>
      </c>
      <c r="H10" t="s">
        <v>3</v>
      </c>
      <c r="I10" t="s">
        <v>36</v>
      </c>
      <c r="J10" t="s">
        <v>36</v>
      </c>
      <c r="K10" t="s">
        <v>3</v>
      </c>
      <c r="L10" t="s">
        <v>3</v>
      </c>
      <c r="M10" t="s">
        <v>3</v>
      </c>
      <c r="N10" t="s">
        <v>3</v>
      </c>
      <c r="O10" t="s">
        <v>36</v>
      </c>
      <c r="P10" t="s">
        <v>3</v>
      </c>
      <c r="Q10" t="s">
        <v>3</v>
      </c>
      <c r="R10" t="s">
        <v>3</v>
      </c>
      <c r="S10" t="s">
        <v>268</v>
      </c>
      <c r="T10" t="s">
        <v>282</v>
      </c>
      <c r="U10" t="s">
        <v>269</v>
      </c>
    </row>
    <row r="11" spans="1:21" x14ac:dyDescent="0.2">
      <c r="A11">
        <v>39</v>
      </c>
      <c r="B11">
        <v>1</v>
      </c>
      <c r="C11" t="s">
        <v>3</v>
      </c>
      <c r="D11" t="s">
        <v>3</v>
      </c>
      <c r="E11" t="s">
        <v>36</v>
      </c>
      <c r="F11" t="s">
        <v>36</v>
      </c>
      <c r="G11" t="s">
        <v>36</v>
      </c>
      <c r="H11" t="s">
        <v>3</v>
      </c>
      <c r="I11" t="s">
        <v>36</v>
      </c>
      <c r="J11" t="s">
        <v>36</v>
      </c>
      <c r="K11" t="s">
        <v>3</v>
      </c>
      <c r="L11" t="s">
        <v>3</v>
      </c>
      <c r="M11" t="s">
        <v>3</v>
      </c>
      <c r="N11" t="s">
        <v>3</v>
      </c>
      <c r="O11" t="s">
        <v>36</v>
      </c>
      <c r="P11" t="s">
        <v>3</v>
      </c>
      <c r="Q11" t="s">
        <v>3</v>
      </c>
      <c r="R11" t="s">
        <v>3</v>
      </c>
      <c r="S11" t="s">
        <v>268</v>
      </c>
      <c r="T11" t="s">
        <v>282</v>
      </c>
      <c r="U11" t="s">
        <v>269</v>
      </c>
    </row>
    <row r="12" spans="1:21" x14ac:dyDescent="0.2">
      <c r="A12">
        <v>77</v>
      </c>
      <c r="B12">
        <v>1</v>
      </c>
      <c r="C12" t="s">
        <v>3</v>
      </c>
      <c r="D12" t="s">
        <v>3</v>
      </c>
      <c r="E12" t="s">
        <v>36</v>
      </c>
      <c r="F12" t="s">
        <v>36</v>
      </c>
      <c r="G12" t="s">
        <v>36</v>
      </c>
      <c r="H12" t="s">
        <v>3</v>
      </c>
      <c r="I12" t="s">
        <v>36</v>
      </c>
      <c r="J12" t="s">
        <v>36</v>
      </c>
      <c r="K12" t="s">
        <v>3</v>
      </c>
      <c r="L12" t="s">
        <v>3</v>
      </c>
      <c r="M12" t="s">
        <v>3</v>
      </c>
      <c r="N12" t="s">
        <v>3</v>
      </c>
      <c r="O12" t="s">
        <v>36</v>
      </c>
      <c r="P12" t="s">
        <v>3</v>
      </c>
      <c r="Q12" t="s">
        <v>3</v>
      </c>
      <c r="R12" t="s">
        <v>3</v>
      </c>
      <c r="S12" t="s">
        <v>268</v>
      </c>
      <c r="T12" t="s">
        <v>282</v>
      </c>
      <c r="U12" t="s">
        <v>269</v>
      </c>
    </row>
    <row r="13" spans="1:21" x14ac:dyDescent="0.2">
      <c r="A13">
        <v>77</v>
      </c>
      <c r="B13">
        <v>1</v>
      </c>
      <c r="C13" t="s">
        <v>3</v>
      </c>
      <c r="D13" t="s">
        <v>26</v>
      </c>
      <c r="E13" t="s">
        <v>278</v>
      </c>
      <c r="F13" t="s">
        <v>278</v>
      </c>
      <c r="G13" t="s">
        <v>278</v>
      </c>
      <c r="H13" t="s">
        <v>3</v>
      </c>
      <c r="I13" t="s">
        <v>278</v>
      </c>
      <c r="J13" t="s">
        <v>278</v>
      </c>
      <c r="K13" t="s">
        <v>3</v>
      </c>
      <c r="L13" t="s">
        <v>3</v>
      </c>
      <c r="M13" t="s">
        <v>3</v>
      </c>
      <c r="N13" t="s">
        <v>26</v>
      </c>
      <c r="O13" t="s">
        <v>279</v>
      </c>
      <c r="P13" t="s">
        <v>3</v>
      </c>
      <c r="Q13" t="s">
        <v>3</v>
      </c>
      <c r="R13" t="s">
        <v>3</v>
      </c>
      <c r="S13" t="s">
        <v>280</v>
      </c>
      <c r="T13" t="s">
        <v>286</v>
      </c>
      <c r="U13" t="s">
        <v>281</v>
      </c>
    </row>
    <row r="14" spans="1:21" x14ac:dyDescent="0.2">
      <c r="A14">
        <v>78</v>
      </c>
      <c r="B14">
        <v>1</v>
      </c>
      <c r="C14" t="s">
        <v>3</v>
      </c>
      <c r="D14" t="s">
        <v>3</v>
      </c>
      <c r="E14" t="s">
        <v>36</v>
      </c>
      <c r="F14" t="s">
        <v>36</v>
      </c>
      <c r="G14" t="s">
        <v>36</v>
      </c>
      <c r="H14" t="s">
        <v>3</v>
      </c>
      <c r="I14" t="s">
        <v>36</v>
      </c>
      <c r="J14" t="s">
        <v>36</v>
      </c>
      <c r="K14" t="s">
        <v>3</v>
      </c>
      <c r="L14" t="s">
        <v>3</v>
      </c>
      <c r="M14" t="s">
        <v>3</v>
      </c>
      <c r="N14" t="s">
        <v>3</v>
      </c>
      <c r="O14" t="s">
        <v>36</v>
      </c>
      <c r="P14" t="s">
        <v>3</v>
      </c>
      <c r="Q14" t="s">
        <v>3</v>
      </c>
      <c r="R14" t="s">
        <v>3</v>
      </c>
      <c r="S14" t="s">
        <v>268</v>
      </c>
      <c r="T14" t="s">
        <v>282</v>
      </c>
      <c r="U14" t="s">
        <v>269</v>
      </c>
    </row>
    <row r="15" spans="1:21" x14ac:dyDescent="0.2">
      <c r="A15">
        <v>80</v>
      </c>
      <c r="B15">
        <v>1</v>
      </c>
      <c r="C15" t="s">
        <v>3</v>
      </c>
      <c r="D15" t="s">
        <v>3</v>
      </c>
      <c r="E15" t="s">
        <v>36</v>
      </c>
      <c r="F15" t="s">
        <v>36</v>
      </c>
      <c r="G15" t="s">
        <v>36</v>
      </c>
      <c r="H15" t="s">
        <v>3</v>
      </c>
      <c r="I15" t="s">
        <v>36</v>
      </c>
      <c r="J15" t="s">
        <v>36</v>
      </c>
      <c r="K15" t="s">
        <v>3</v>
      </c>
      <c r="L15" t="s">
        <v>3</v>
      </c>
      <c r="M15" t="s">
        <v>3</v>
      </c>
      <c r="N15" t="s">
        <v>3</v>
      </c>
      <c r="O15" t="s">
        <v>36</v>
      </c>
      <c r="P15" t="s">
        <v>3</v>
      </c>
      <c r="Q15" t="s">
        <v>3</v>
      </c>
      <c r="R15" t="s">
        <v>3</v>
      </c>
      <c r="S15" t="s">
        <v>268</v>
      </c>
      <c r="T15" t="s">
        <v>282</v>
      </c>
      <c r="U15" t="s">
        <v>269</v>
      </c>
    </row>
    <row r="16" spans="1:21" x14ac:dyDescent="0.2">
      <c r="A16">
        <v>80</v>
      </c>
      <c r="B16">
        <v>1</v>
      </c>
      <c r="C16" t="s">
        <v>3</v>
      </c>
      <c r="D16" t="s">
        <v>26</v>
      </c>
      <c r="E16" t="s">
        <v>278</v>
      </c>
      <c r="F16" t="s">
        <v>278</v>
      </c>
      <c r="G16" t="s">
        <v>278</v>
      </c>
      <c r="H16" t="s">
        <v>3</v>
      </c>
      <c r="I16" t="s">
        <v>278</v>
      </c>
      <c r="J16" t="s">
        <v>278</v>
      </c>
      <c r="K16" t="s">
        <v>3</v>
      </c>
      <c r="L16" t="s">
        <v>3</v>
      </c>
      <c r="M16" t="s">
        <v>3</v>
      </c>
      <c r="N16" t="s">
        <v>26</v>
      </c>
      <c r="O16" t="s">
        <v>279</v>
      </c>
      <c r="P16" t="s">
        <v>3</v>
      </c>
      <c r="Q16" t="s">
        <v>3</v>
      </c>
      <c r="R16" t="s">
        <v>3</v>
      </c>
      <c r="S16" t="s">
        <v>280</v>
      </c>
      <c r="T16" t="s">
        <v>286</v>
      </c>
      <c r="U16" t="s">
        <v>281</v>
      </c>
    </row>
    <row r="17" spans="1:21" x14ac:dyDescent="0.2">
      <c r="A17">
        <v>82</v>
      </c>
      <c r="B17">
        <v>1</v>
      </c>
      <c r="C17" t="s">
        <v>3</v>
      </c>
      <c r="D17" t="s">
        <v>3</v>
      </c>
      <c r="E17" t="s">
        <v>36</v>
      </c>
      <c r="F17" t="s">
        <v>36</v>
      </c>
      <c r="G17" t="s">
        <v>36</v>
      </c>
      <c r="H17" t="s">
        <v>3</v>
      </c>
      <c r="I17" t="s">
        <v>36</v>
      </c>
      <c r="J17" t="s">
        <v>36</v>
      </c>
      <c r="K17" t="s">
        <v>3</v>
      </c>
      <c r="L17" t="s">
        <v>3</v>
      </c>
      <c r="M17" t="s">
        <v>3</v>
      </c>
      <c r="N17" t="s">
        <v>3</v>
      </c>
      <c r="O17" t="s">
        <v>36</v>
      </c>
      <c r="P17" t="s">
        <v>3</v>
      </c>
      <c r="Q17" t="s">
        <v>3</v>
      </c>
      <c r="R17" t="s">
        <v>3</v>
      </c>
      <c r="S17" t="s">
        <v>268</v>
      </c>
      <c r="T17" t="s">
        <v>282</v>
      </c>
      <c r="U17" t="s">
        <v>269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775F2-9138-4C1C-AAC5-3D7BCF8DFD5B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03" x14ac:dyDescent="0.2">
      <c r="F12" t="str">
        <f>Source!F12</f>
        <v>08-01-03</v>
      </c>
      <c r="G12" t="str">
        <f>Source!G12</f>
        <v>08-01-03 Кабельные линии 10 кВ в трубах (временная схема)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Шевченко</cp:lastModifiedBy>
  <dcterms:created xsi:type="dcterms:W3CDTF">2025-04-23T07:23:19Z</dcterms:created>
  <dcterms:modified xsi:type="dcterms:W3CDTF">2025-04-23T07:36:43Z</dcterms:modified>
</cp:coreProperties>
</file>